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cofidentia.sharepoint.com/sites/GHT44-Assurance/B_DCE_2026/"/>
    </mc:Choice>
  </mc:AlternateContent>
  <xr:revisionPtr revIDLastSave="412" documentId="8_{C2A6AB40-CBAF-432D-B088-693E2FC7B3D4}" xr6:coauthVersionLast="47" xr6:coauthVersionMax="47" xr10:uidLastSave="{F3CA8D20-DCE9-439C-9056-1145FC496DB0}"/>
  <bookViews>
    <workbookView xWindow="-110" yWindow="-110" windowWidth="19420" windowHeight="10300" xr2:uid="{9060BECF-F15C-4D0B-BB1B-B92CA5B82AB8}"/>
  </bookViews>
  <sheets>
    <sheet name="LOT07_AE" sheetId="1" r:id="rId1"/>
    <sheet name="Maubreuil_AE" sheetId="2" r:id="rId2"/>
    <sheet name="Chateaubriant_AE" sheetId="3" r:id="rId3"/>
    <sheet name="Clisson_AE" sheetId="4" r:id="rId4"/>
    <sheet name="Corcoue_AE" sheetId="5" r:id="rId5"/>
    <sheet name="Daumezon_AE" sheetId="6" r:id="rId6"/>
    <sheet name="Parc_DAUMEZON" sheetId="16" r:id="rId7"/>
    <sheet name="EPSYLAN_AE" sheetId="7" r:id="rId8"/>
    <sheet name="ERDRE_AE" sheetId="8" r:id="rId9"/>
    <sheet name="HIPR_AE" sheetId="9" r:id="rId10"/>
    <sheet name="HLI_AE" sheetId="10" r:id="rId11"/>
    <sheet name="Nantes_AE" sheetId="11" r:id="rId12"/>
    <sheet name="Savenay_AE" sheetId="12" r:id="rId13"/>
    <sheet name="Sevre_AE" sheetId="13" r:id="rId14"/>
    <sheet name="StNazaire_AE"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xlnm.Print_Area_1" localSheetId="2">#REF!</definedName>
    <definedName name="_____xlnm.Print_Area_1" localSheetId="3">#REF!</definedName>
    <definedName name="_____xlnm.Print_Area_1" localSheetId="4">#REF!</definedName>
    <definedName name="_____xlnm.Print_Area_1" localSheetId="5">#REF!</definedName>
    <definedName name="_____xlnm.Print_Area_1" localSheetId="7">#REF!</definedName>
    <definedName name="_____xlnm.Print_Area_1" localSheetId="8">#REF!</definedName>
    <definedName name="_____xlnm.Print_Area_1" localSheetId="9">#REF!</definedName>
    <definedName name="_____xlnm.Print_Area_1" localSheetId="10">#REF!</definedName>
    <definedName name="_____xlnm.Print_Area_1" localSheetId="11">#REF!</definedName>
    <definedName name="_____xlnm.Print_Area_1" localSheetId="12">#REF!</definedName>
    <definedName name="_____xlnm.Print_Area_1" localSheetId="13">#REF!</definedName>
    <definedName name="_____xlnm.Print_Area_1" localSheetId="14">#REF!</definedName>
    <definedName name="_____xlnm.Print_Area_1">#REF!</definedName>
    <definedName name="____xlnm.Print_Area_1" localSheetId="2">#REF!</definedName>
    <definedName name="____xlnm.Print_Area_1" localSheetId="3">#REF!</definedName>
    <definedName name="____xlnm.Print_Area_1" localSheetId="4">#REF!</definedName>
    <definedName name="____xlnm.Print_Area_1" localSheetId="5">#REF!</definedName>
    <definedName name="____xlnm.Print_Area_1" localSheetId="7">#REF!</definedName>
    <definedName name="____xlnm.Print_Area_1" localSheetId="8">#REF!</definedName>
    <definedName name="____xlnm.Print_Area_1" localSheetId="9">#REF!</definedName>
    <definedName name="____xlnm.Print_Area_1" localSheetId="10">#REF!</definedName>
    <definedName name="____xlnm.Print_Area_1" localSheetId="11">#REF!</definedName>
    <definedName name="____xlnm.Print_Area_1" localSheetId="12">#REF!</definedName>
    <definedName name="____xlnm.Print_Area_1" localSheetId="13">#REF!</definedName>
    <definedName name="____xlnm.Print_Area_1" localSheetId="14">#REF!</definedName>
    <definedName name="____xlnm.Print_Area_1">#REF!</definedName>
    <definedName name="___xlnm.Print_Area_1" localSheetId="2">#REF!</definedName>
    <definedName name="___xlnm.Print_Area_1" localSheetId="3">#REF!</definedName>
    <definedName name="___xlnm.Print_Area_1" localSheetId="4">#REF!</definedName>
    <definedName name="___xlnm.Print_Area_1" localSheetId="5">#REF!</definedName>
    <definedName name="___xlnm.Print_Area_1" localSheetId="7">#REF!</definedName>
    <definedName name="___xlnm.Print_Area_1" localSheetId="8">#REF!</definedName>
    <definedName name="___xlnm.Print_Area_1" localSheetId="9">#REF!</definedName>
    <definedName name="___xlnm.Print_Area_1" localSheetId="10">#REF!</definedName>
    <definedName name="___xlnm.Print_Area_1" localSheetId="11">#REF!</definedName>
    <definedName name="___xlnm.Print_Area_1" localSheetId="12">#REF!</definedName>
    <definedName name="___xlnm.Print_Area_1" localSheetId="13">#REF!</definedName>
    <definedName name="___xlnm.Print_Area_1" localSheetId="14">#REF!</definedName>
    <definedName name="___xlnm.Print_Area_1">#REF!</definedName>
    <definedName name="__xlnm.Print_Area_1" localSheetId="2">#REF!</definedName>
    <definedName name="__xlnm.Print_Area_1" localSheetId="3">#REF!</definedName>
    <definedName name="__xlnm.Print_Area_1" localSheetId="4">#REF!</definedName>
    <definedName name="__xlnm.Print_Area_1" localSheetId="5">#REF!</definedName>
    <definedName name="__xlnm.Print_Area_1" localSheetId="7">#REF!</definedName>
    <definedName name="__xlnm.Print_Area_1" localSheetId="8">#REF!</definedName>
    <definedName name="__xlnm.Print_Area_1" localSheetId="9">#REF!</definedName>
    <definedName name="__xlnm.Print_Area_1" localSheetId="10">#REF!</definedName>
    <definedName name="__xlnm.Print_Area_1" localSheetId="11">#REF!</definedName>
    <definedName name="__xlnm.Print_Area_1" localSheetId="12">#REF!</definedName>
    <definedName name="__xlnm.Print_Area_1" localSheetId="13">#REF!</definedName>
    <definedName name="__xlnm.Print_Area_1" localSheetId="14">#REF!</definedName>
    <definedName name="__xlnm.Print_Area_1">#REF!</definedName>
    <definedName name="__xlnm.Print_Area_14" localSheetId="14">[1]infomed!$A$1:$M$47</definedName>
    <definedName name="__xlnm.Print_Area_14">[2]infomed!$A$1:$M$47</definedName>
    <definedName name="__xlnm.Print_Area_7" localSheetId="2">#REF!</definedName>
    <definedName name="__xlnm.Print_Area_7" localSheetId="3">#REF!</definedName>
    <definedName name="__xlnm.Print_Area_7" localSheetId="4">#REF!</definedName>
    <definedName name="__xlnm.Print_Area_7" localSheetId="5">#REF!</definedName>
    <definedName name="__xlnm.Print_Area_7" localSheetId="7">#REF!</definedName>
    <definedName name="__xlnm.Print_Area_7" localSheetId="8">#REF!</definedName>
    <definedName name="__xlnm.Print_Area_7" localSheetId="9">#REF!</definedName>
    <definedName name="__xlnm.Print_Area_7" localSheetId="10">#REF!</definedName>
    <definedName name="__xlnm.Print_Area_7" localSheetId="11">#REF!</definedName>
    <definedName name="__xlnm.Print_Area_7" localSheetId="12">#REF!</definedName>
    <definedName name="__xlnm.Print_Area_7" localSheetId="13">#REF!</definedName>
    <definedName name="__xlnm.Print_Area_7" localSheetId="14">#REF!</definedName>
    <definedName name="__xlnm.Print_Area_7">#REF!</definedName>
    <definedName name="_AtRisk_FitDataRange_FIT_275E_BD4B6" hidden="1">#REF!</definedName>
    <definedName name="_AtRisk_FitDataRange_FIT_9B903_3F59" hidden="1">#REF!</definedName>
    <definedName name="_AtRisk_ReportsSetting_ReportGraphOptions" hidden="1">"REP:VER:8.2.0GRA:OUT:00INS:00SUM:T00DET:T00SCE:02SC1:36DAT:2|TRUE,0.75,1|TRUE,0,0.25|TRUE,0.9,1SE1:39DAT:3,10,2,0.95,5,16,FALSE,0,TRUE,TRUE,TRUESE2:39DAT:3,10,2,0.95,5,16,FALSE,0,TRUE,TRUE,TRUETSI:002SDA:FF"</definedName>
    <definedName name="_AtRisk_ReportsSetting_ReportMulitSelections" hidden="1">"REP:VER:8.2.0MUL:OUT:T10INS:T11SUM:T10DET:T10SEN:T11SCE:T11TEM:FSDA:T10"</definedName>
    <definedName name="_AtRisk_ReportsSetting_ReportOptions" hidden="1">"REP:VER:8.2.0OPT:RAP:01RWE:01RLS:04ROT:00RST:00RRT:03AGR:FAFN:72DAT:C:\Users\julie\BU20210610_OneDrive - Co-Fidentia\Bureau\Report-Erdre.pdfOGR:T"</definedName>
    <definedName name="_AtRisk_ReportsSetting_ReportSelectedSimulationsDET" hidden="1">"AQA="</definedName>
    <definedName name="_AtRisk_ReportsSetting_ReportSelectedSimulationsINS" hidden="1">"AQA="</definedName>
    <definedName name="_AtRisk_ReportsSetting_ReportSelectedSimulationsOUT" hidden="1">"AQA="</definedName>
    <definedName name="_AtRisk_ReportsSetting_ReportSelectedSimulationsSCE" hidden="1">"AQA="</definedName>
    <definedName name="_AtRisk_ReportsSetting_ReportSelectedSimulationsSDA" hidden="1">"AQA="</definedName>
    <definedName name="_AtRisk_ReportsSetting_ReportSelectedSimulationsSEN" hidden="1">"AQA="</definedName>
    <definedName name="_AtRisk_ReportsSetting_ReportSelectedSimulationsSUM" hidden="1">"AQA="</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4</definedName>
    <definedName name="_AtRisk_SimSetting_MultipleCPUManualCount" hidden="1">4</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001" hidden="1">"Opción 1"</definedName>
    <definedName name="_AtRisk_SimSetting_SimName002" hidden="1">"Opción 2"</definedName>
    <definedName name="_AtRisk_SimSetting_SimName003" hidden="1">"Opción 3"</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xlnm._FilterDatabase" localSheetId="6" hidden="1">Parc_DAUMEZON!$A$5:$Z$30</definedName>
    <definedName name="_Hlk517733238" localSheetId="0">LOT07_AE!#REF!</definedName>
    <definedName name="_Hlk517734617" localSheetId="0">LOT07_AE!#REF!</definedName>
    <definedName name="a" localSheetId="2">#REF!</definedName>
    <definedName name="a" localSheetId="3">#REF!</definedName>
    <definedName name="a" localSheetId="4">#REF!</definedName>
    <definedName name="a" localSheetId="5">#REF!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aa" localSheetId="2">#REF!</definedName>
    <definedName name="aa" localSheetId="3">#REF!</definedName>
    <definedName name="aa" localSheetId="4">#REF!</definedName>
    <definedName name="aa" localSheetId="5">#REF!</definedName>
    <definedName name="aa" localSheetId="7">#REF!</definedName>
    <definedName name="aa" localSheetId="8">#REF!</definedName>
    <definedName name="aa" localSheetId="9">#REF!</definedName>
    <definedName name="aa" localSheetId="10">#REF!</definedName>
    <definedName name="aa" localSheetId="11">#REF!</definedName>
    <definedName name="aa" localSheetId="12">#REF!</definedName>
    <definedName name="aa" localSheetId="13">#REF!</definedName>
    <definedName name="aa" localSheetId="14">#REF!</definedName>
    <definedName name="aa">#REF!</definedName>
    <definedName name="Action_Type">[3]Validations!$E$2:$E$8</definedName>
    <definedName name="AT_SELECTIONNE">#REF!</definedName>
    <definedName name="b" localSheetId="2">#REF!</definedName>
    <definedName name="b" localSheetId="3">#REF!</definedName>
    <definedName name="b" localSheetId="4">#REF!</definedName>
    <definedName name="b" localSheetId="5">#REF!</definedName>
    <definedName name="b" localSheetId="7">#REF!</definedName>
    <definedName name="b" localSheetId="8">#REF!</definedName>
    <definedName name="b" localSheetId="9">#REF!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BIA">#REF!</definedName>
    <definedName name="Board_Risks">#REF!</definedName>
    <definedName name="Business_Category">[4]Validations!$A$2:$A$11</definedName>
    <definedName name="Colonne_AT3">[5]EXCEL_NANTES!#REF!</definedName>
    <definedName name="Colonne_IJ1">[5]EXCEL_NANTES!#REF!</definedName>
    <definedName name="Colonne_IJ2">#REF!</definedName>
    <definedName name="Colonne_JrsIndem">[5]EXCEL_NANTES!#REF!</definedName>
    <definedName name="Colonne_KDC">#REF!</definedName>
    <definedName name="Colonne_NbJrsSurv">[5]EXCEL_NANTES!#REF!</definedName>
    <definedName name="Colonne_Risque">#REF!</definedName>
    <definedName name="Consequence">[4]Validations!$H$2:$L$2</definedName>
    <definedName name="Controls">[3]Validations!$C$2:$C$4</definedName>
    <definedName name="Dialyse_modif" localSheetId="2">#REF!</definedName>
    <definedName name="Dialyse_modif" localSheetId="3">#REF!</definedName>
    <definedName name="Dialyse_modif" localSheetId="4">#REF!</definedName>
    <definedName name="Dialyse_modif" localSheetId="5">#REF!</definedName>
    <definedName name="Dialyse_modif" localSheetId="7">#REF!</definedName>
    <definedName name="Dialyse_modif" localSheetId="8">#REF!</definedName>
    <definedName name="Dialyse_modif" localSheetId="9">#REF!</definedName>
    <definedName name="Dialyse_modif" localSheetId="10">#REF!</definedName>
    <definedName name="Dialyse_modif" localSheetId="11">#REF!</definedName>
    <definedName name="Dialyse_modif" localSheetId="12">#REF!</definedName>
    <definedName name="Dialyse_modif" localSheetId="13">#REF!</definedName>
    <definedName name="Dialyse_modif" localSheetId="14">#REF!</definedName>
    <definedName name="Dialyse_modif">#REF!</definedName>
    <definedName name="DME_Dirty" hidden="1">"False"</definedName>
    <definedName name="Document_Type">[4]Validations!$D$2:$D$5</definedName>
    <definedName name="DONNEES_LISTE_EXCEL1">#REF!</definedName>
    <definedName name="DONNEES_LISTE_EXCEL2">#REF!</definedName>
    <definedName name="DONNEES_LISTE_EXCEL3">#REF!</definedName>
    <definedName name="DONNEES_LISTE_PDF1">#REF!</definedName>
    <definedName name="DONNEES_LISTE_PDF2">#REF!</definedName>
    <definedName name="DONNEES_LISTE_PDF3">#REF!</definedName>
    <definedName name="DONNEES_Liste1">#REF!</definedName>
    <definedName name="DONNEES_Liste1_1">#REF!</definedName>
    <definedName name="DONNEES_Liste2">#REF!</definedName>
    <definedName name="DONNEES_Liste2_1">#REF!</definedName>
    <definedName name="DONNEES_Liste3">#REF!</definedName>
    <definedName name="DONNEES_Liste3_1">#REF!</definedName>
    <definedName name="DONNEES_Liste4a">#REF!</definedName>
    <definedName name="DONNEES_Liste4a_1">#REF!</definedName>
    <definedName name="DONNEES_Liste4b">#REF!</definedName>
    <definedName name="DONNEES_Liste4b_1">#REF!</definedName>
    <definedName name="DONNEES_Liste4c">#REF!</definedName>
    <definedName name="DONNEES_Liste4c_1">#REF!</definedName>
    <definedName name="DONNEES_Liste4d">#REF!</definedName>
    <definedName name="DONNEES_Liste4d_1">#REF!</definedName>
    <definedName name="DONNEES_Liste5">#REF!</definedName>
    <definedName name="DONNEES_Liste5_1">#REF!</definedName>
    <definedName name="Etab" localSheetId="2">'[6]1_Contacts'!$C$6</definedName>
    <definedName name="Etab" localSheetId="3">'[7]1_Contacts'!$C$6</definedName>
    <definedName name="Etab" localSheetId="4">'[8]1_Contacts'!$C$6</definedName>
    <definedName name="Etab" localSheetId="5">'[9]1_Contacts'!$C$6</definedName>
    <definedName name="Etab" localSheetId="7">'[10]1_Contacts'!$C$6</definedName>
    <definedName name="Etab" localSheetId="8">'[11]1_Contacts'!$C$6</definedName>
    <definedName name="Etab" localSheetId="9">'[12]1_Contacts'!$C$6</definedName>
    <definedName name="Etab" localSheetId="10">'[13]1_Contacts'!$C$6</definedName>
    <definedName name="Etab" localSheetId="11">'[14]1_Contacts'!$C$6</definedName>
    <definedName name="Etab" localSheetId="12">'[15]1_Contacts'!$C$6</definedName>
    <definedName name="Etab" localSheetId="13">'[16]1_Contacts'!$C$6</definedName>
    <definedName name="Etab" localSheetId="14">'[17]1_Contacts'!$C$6</definedName>
    <definedName name="Etab">'[18]1_Contacts'!$C$6</definedName>
    <definedName name="Excel_BuiltIn_Print_Area_1" localSheetId="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13">#REF!</definedName>
    <definedName name="Excel_BuiltIn_Print_Area_1" localSheetId="14">#REF!</definedName>
    <definedName name="Excel_BuiltIn_Print_Area_1">#REF!</definedName>
    <definedName name="EXERCICE">#REF!</definedName>
    <definedName name="GHT" localSheetId="2">'[6]1_Contacts'!$B$2</definedName>
    <definedName name="GHT" localSheetId="3">'[7]1_Contacts'!$B$2</definedName>
    <definedName name="GHT" localSheetId="4">'[8]1_Contacts'!$B$2</definedName>
    <definedName name="GHT" localSheetId="5">'[9]1_Contacts'!$B$2</definedName>
    <definedName name="GHT" localSheetId="7">'[10]1_Contacts'!$B$2</definedName>
    <definedName name="GHT" localSheetId="8">'[11]1_Contacts'!$B$2</definedName>
    <definedName name="GHT" localSheetId="9">'[12]1_Contacts'!$B$2</definedName>
    <definedName name="GHT" localSheetId="10">'[13]1_Contacts'!$B$2</definedName>
    <definedName name="GHT" localSheetId="11">'[14]1_Contacts'!$B$2</definedName>
    <definedName name="GHT" localSheetId="12">'[15]1_Contacts'!$B$2</definedName>
    <definedName name="GHT" localSheetId="13">'[16]1_Contacts'!$B$2</definedName>
    <definedName name="GHT" localSheetId="14">'[17]1_Contacts'!$B$2</definedName>
    <definedName name="GHT">'[18]1_Contacts'!$B$2</definedName>
    <definedName name="_xlnm.Print_Titles" localSheetId="0">LOT07_AE!$1:$6</definedName>
    <definedName name="Insurance_Risks">#REF!</definedName>
    <definedName name="IntervalleJour">#REF!</definedName>
    <definedName name="LignesASup_1">[5]EXCEL_NANTES!#REF!</definedName>
    <definedName name="LignesASup_2">#REF!</definedName>
    <definedName name="LignesASup_3">#REF!</definedName>
    <definedName name="LignesASup_4">#REF!</definedName>
    <definedName name="LignesASup_5">#REF!</definedName>
    <definedName name="Likelihood">[4]Validations!$G$3:$G$7</definedName>
    <definedName name="LISTE">#REF!</definedName>
    <definedName name="ListeColl1NB">#REF!</definedName>
    <definedName name="ListeColl2_1">#REF!</definedName>
    <definedName name="ListeColl2_2">#REF!</definedName>
    <definedName name="ListeColl2_3">#REF!</definedName>
    <definedName name="ListeColl2NB">#REF!</definedName>
    <definedName name="ListeColl3_1">#REF!</definedName>
    <definedName name="ListeColl3_2">#REF!</definedName>
    <definedName name="ListeColl3_3">#REF!</definedName>
    <definedName name="ListeColl3NB">#REF!</definedName>
    <definedName name="ListeColl4a_1">#REF!</definedName>
    <definedName name="ListeColl4a_2">#REF!</definedName>
    <definedName name="ListeColl4a_3">#REF!</definedName>
    <definedName name="ListeColl4aNB">#REF!</definedName>
    <definedName name="ListeColl4b_1">#REF!</definedName>
    <definedName name="ListeColl4b_2">#REF!</definedName>
    <definedName name="ListeColl4b_3">#REF!</definedName>
    <definedName name="ListeColl4bNB">#REF!</definedName>
    <definedName name="ListeColl4c_1">#REF!</definedName>
    <definedName name="ListeColl4c_2">#REF!</definedName>
    <definedName name="ListeColl4c_3">#REF!</definedName>
    <definedName name="ListeColl4cNB">#REF!</definedName>
    <definedName name="ListeColl4d_1">#REF!</definedName>
    <definedName name="ListeColl4d_2">#REF!</definedName>
    <definedName name="ListeColl4d_3">#REF!</definedName>
    <definedName name="ListeColl4dNB">#REF!</definedName>
    <definedName name="ListeColl5NB">#REF!</definedName>
    <definedName name="LOGO_COMPAGNIE">#REF!</definedName>
    <definedName name="Manufacturing_Risks">#REF!</definedName>
    <definedName name="Nom_Feuilles">#REF!</definedName>
    <definedName name="Nom_feuilles_XLS">#REF!</definedName>
    <definedName name="Nom_Feuilles2">#REF!</definedName>
    <definedName name="OHS_Risks">#REF!</definedName>
    <definedName name="Pal_Workbook_GUID" hidden="1">"D21KDW2I3E31SXEEP77N2373"</definedName>
    <definedName name="parametrage_logo">#REF!</definedName>
    <definedName name="PERIODE_NOM_FICHIER">#REF!</definedName>
    <definedName name="Print_Area_1">"#REF!"</definedName>
    <definedName name="Print_Area_1_2" localSheetId="2">#REF!</definedName>
    <definedName name="Print_Area_1_2" localSheetId="3">#REF!</definedName>
    <definedName name="Print_Area_1_2" localSheetId="4">#REF!</definedName>
    <definedName name="Print_Area_1_2" localSheetId="5">#REF!</definedName>
    <definedName name="Print_Area_1_2" localSheetId="7">#REF!</definedName>
    <definedName name="Print_Area_1_2" localSheetId="8">#REF!</definedName>
    <definedName name="Print_Area_1_2" localSheetId="9">#REF!</definedName>
    <definedName name="Print_Area_1_2" localSheetId="10">#REF!</definedName>
    <definedName name="Print_Area_1_2" localSheetId="11">#REF!</definedName>
    <definedName name="Print_Area_1_2" localSheetId="12">#REF!</definedName>
    <definedName name="Print_Area_1_2" localSheetId="13">#REF!</definedName>
    <definedName name="Print_Area_1_2" localSheetId="14">#REF!</definedName>
    <definedName name="Print_Area_1_2">#REF!</definedName>
    <definedName name="Print_Area_1_2_1" localSheetId="2">#REF!</definedName>
    <definedName name="Print_Area_1_2_1" localSheetId="3">#REF!</definedName>
    <definedName name="Print_Area_1_2_1" localSheetId="4">#REF!</definedName>
    <definedName name="Print_Area_1_2_1" localSheetId="5">#REF!</definedName>
    <definedName name="Print_Area_1_2_1" localSheetId="7">#REF!</definedName>
    <definedName name="Print_Area_1_2_1" localSheetId="8">#REF!</definedName>
    <definedName name="Print_Area_1_2_1" localSheetId="9">#REF!</definedName>
    <definedName name="Print_Area_1_2_1" localSheetId="10">#REF!</definedName>
    <definedName name="Print_Area_1_2_1" localSheetId="11">#REF!</definedName>
    <definedName name="Print_Area_1_2_1" localSheetId="12">#REF!</definedName>
    <definedName name="Print_Area_1_2_1" localSheetId="13">#REF!</definedName>
    <definedName name="Print_Area_1_2_1" localSheetId="14">#REF!</definedName>
    <definedName name="Print_Area_1_2_1">#REF!</definedName>
    <definedName name="Procurement_Risks">#REF!</definedName>
    <definedName name="Project_Risks">#REF!</definedName>
    <definedName name="Risk_Category">[4]Validations!$B$2:$B$9</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"1"</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Small_Business_Risks">#REF!</definedName>
    <definedName name="SOURCE_ACTIVITE">#REF!</definedName>
    <definedName name="SOURCE_ACTIVITE_CODE">#REF!</definedName>
    <definedName name="SOURCE_BDG">#REF!</definedName>
    <definedName name="SOURCE_BDG_NUM">#REF!</definedName>
    <definedName name="SOURCE_CATAGT">#REF!</definedName>
    <definedName name="SOURCE_COMPAGNIE">#REF!</definedName>
    <definedName name="SOURCE_DATE_DEBUT">#REF!</definedName>
    <definedName name="SOURCE_DATE_DONNEES">#REF!</definedName>
    <definedName name="SOURCE_DATE_FIN">#REF!</definedName>
    <definedName name="SOURCE_DEMANDEID">#REF!</definedName>
    <definedName name="SOURCE_DPT_NUM">#REF!</definedName>
    <definedName name="SOURCE_DSSERVICES">#REF!</definedName>
    <definedName name="SOURCE_EXCEL">#REF!</definedName>
    <definedName name="SOURCE_FINANCE">#REF!</definedName>
    <definedName name="SOURCE_IDTIERS">#REF!</definedName>
    <definedName name="SOURCE_LISTEID">#REF!</definedName>
    <definedName name="SOURCE_PDF">#REF!</definedName>
    <definedName name="SOURCE_RAISON_SOCIALE">#REF!</definedName>
    <definedName name="SOURCE_RISQUES">#REF!</definedName>
    <definedName name="SOURCE_SEUIL">#REF!</definedName>
    <definedName name="SOURCE_SEUIL_NB">#REF!</definedName>
    <definedName name="SOURCE_TYPECOLL">#REF!</definedName>
    <definedName name="SOURCE_VILLE">#REF!</definedName>
    <definedName name="TITRE_FICHIER">#REF!</definedName>
    <definedName name="toto">#REF!</definedName>
    <definedName name="toto1">#REF!</definedName>
    <definedName name="toto3">#REF!</definedName>
    <definedName name="toto4">'[19]2. Interdependency Questions'!#REF!</definedName>
    <definedName name="Treasury">#REF!</definedName>
    <definedName name="TRUC">[1]infomed!$A$1:$M$47</definedName>
    <definedName name="tt">#REF!</definedName>
    <definedName name="Type2.Frais">'[20]Défintion Frais'!$A$1:$A$45</definedName>
    <definedName name="ValidData">'[19]2. Interdependency Questions'!#REF!</definedName>
    <definedName name="_xlnm.Print_Area" localSheetId="0">LOT07_AE!$A$1:$E$63</definedName>
    <definedName name="_xlnm.Print_Area" localSheetId="13">Sevre_AE!$A$1:$E$45</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0" i="16" l="1"/>
  <c r="Q30" i="16"/>
  <c r="P30" i="16"/>
  <c r="N30" i="16"/>
  <c r="M30" i="16"/>
  <c r="K30" i="16"/>
  <c r="N29" i="16"/>
  <c r="N28" i="16"/>
  <c r="N27" i="16"/>
  <c r="N26" i="16"/>
  <c r="N25" i="16"/>
  <c r="N24" i="16"/>
  <c r="N23" i="16"/>
  <c r="N22" i="16"/>
  <c r="N21" i="16"/>
  <c r="N20" i="16"/>
  <c r="N19" i="16"/>
  <c r="N18" i="16"/>
  <c r="N17" i="16"/>
  <c r="N16" i="16"/>
  <c r="N15" i="16"/>
  <c r="N14" i="16"/>
  <c r="N13" i="16"/>
  <c r="N12" i="16"/>
  <c r="N11" i="16"/>
  <c r="N10" i="16"/>
  <c r="N9" i="16"/>
  <c r="N8" i="16"/>
  <c r="N7" i="16"/>
  <c r="N6" i="16"/>
  <c r="R5" i="16"/>
  <c r="Q5" i="16"/>
  <c r="P5" i="16"/>
  <c r="M5" i="16"/>
  <c r="K5" i="16"/>
  <c r="J5" i="16"/>
  <c r="I5" i="16"/>
  <c r="I4" i="16"/>
  <c r="C6" i="4"/>
  <c r="C2" i="14"/>
  <c r="C1" i="14"/>
  <c r="C2" i="13"/>
  <c r="C1" i="13"/>
  <c r="C2" i="12"/>
  <c r="C1" i="12"/>
  <c r="C1" i="11"/>
  <c r="C2" i="10"/>
  <c r="C1" i="10"/>
  <c r="C2" i="9"/>
  <c r="C1" i="9"/>
  <c r="C11" i="8"/>
  <c r="C2" i="8"/>
  <c r="C1" i="8"/>
  <c r="C2" i="7"/>
  <c r="C1" i="7"/>
  <c r="C2" i="6"/>
  <c r="C1" i="6"/>
  <c r="C2" i="5"/>
  <c r="C1" i="5"/>
  <c r="C2" i="4"/>
  <c r="C1" i="4"/>
  <c r="C1" i="3"/>
  <c r="C2" i="2"/>
  <c r="C1" i="2"/>
  <c r="K4" i="16" l="1"/>
  <c r="M4" i="16"/>
  <c r="P4" i="16"/>
  <c r="Q4" i="16"/>
  <c r="J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PERICO Marlene</author>
  </authors>
  <commentList>
    <comment ref="B25" authorId="0" shapeId="0" xr:uid="{2BCA07EA-FB23-47AB-8D32-B55A3040FA79}">
      <text>
        <r>
          <rPr>
            <b/>
            <sz val="9"/>
            <color indexed="81"/>
            <rFont val="Tahoma"/>
          </rPr>
          <t>PERICO Marlene:</t>
        </r>
        <r>
          <rPr>
            <sz val="9"/>
            <color indexed="81"/>
            <rFont val="Tahoma"/>
          </rPr>
          <t xml:space="preserve">
https://www.siges.fr/sites/default/files/documents/2026-03/Bulletin44_2026_03.pdf</t>
        </r>
      </text>
    </comment>
    <comment ref="C27" authorId="0" shapeId="0" xr:uid="{B5363D63-98F9-4F78-A14E-A95FD4FBE9BA}">
      <text>
        <r>
          <rPr>
            <b/>
            <sz val="9"/>
            <color indexed="81"/>
            <rFont val="Tahoma"/>
          </rPr>
          <t>PERICO Marlene:</t>
        </r>
        <r>
          <rPr>
            <sz val="9"/>
            <color indexed="81"/>
            <rFont val="Tahoma"/>
          </rPr>
          <t xml:space="preserve">
P:\Travail\52 ICPE\I.C.P.E Cité Sanitaire</t>
        </r>
      </text>
    </comment>
    <comment ref="D27" authorId="0" shapeId="0" xr:uid="{F305B60F-52F2-4DD5-AF43-3AA6A46EFD99}">
      <text>
        <r>
          <rPr>
            <b/>
            <sz val="9"/>
            <color indexed="81"/>
            <rFont val="Tahoma"/>
          </rPr>
          <t>PERICO Marlene:</t>
        </r>
        <r>
          <rPr>
            <sz val="9"/>
            <color indexed="81"/>
            <rFont val="Tahoma"/>
          </rPr>
          <t xml:space="preserve">
P:\Travail\52 ICPE\I.C.P.E HEINLEX</t>
        </r>
      </text>
    </comment>
    <comment ref="C33" authorId="0" shapeId="0" xr:uid="{8FBC6ADC-F0C5-412B-92F0-53C3199B85EE}">
      <text>
        <r>
          <rPr>
            <b/>
            <sz val="9"/>
            <color indexed="81"/>
            <rFont val="Tahoma"/>
          </rPr>
          <t>PERICO Marlene:</t>
        </r>
        <r>
          <rPr>
            <sz val="9"/>
            <color indexed="81"/>
            <rFont val="Tahoma"/>
          </rPr>
          <t xml:space="preserve">
P:\Travail\52 ICPE\I.C.P.E Cité Sanitaire</t>
        </r>
      </text>
    </comment>
  </commentList>
</comments>
</file>

<file path=xl/sharedStrings.xml><?xml version="1.0" encoding="utf-8"?>
<sst xmlns="http://schemas.openxmlformats.org/spreadsheetml/2006/main" count="1815" uniqueCount="461">
  <si>
    <t>Annexe 1 : Bordereau de Prix</t>
  </si>
  <si>
    <t>Lot 07  : Assurances Atteinte à l'environnement</t>
  </si>
  <si>
    <t xml:space="preserve">Société ( ou Cabinet ) </t>
  </si>
  <si>
    <t>Représentant de la Société ( ou du Cabinet )</t>
  </si>
  <si>
    <t xml:space="preserve">Accepte de garantir   : </t>
  </si>
  <si>
    <t>Les établissements du GHT44</t>
  </si>
  <si>
    <r>
      <t>□</t>
    </r>
    <r>
      <rPr>
        <sz val="11"/>
        <color theme="1"/>
        <rFont val="Calibri"/>
        <family val="2"/>
        <scheme val="minor"/>
      </rPr>
      <t xml:space="preserve">   sans réserve</t>
    </r>
  </si>
  <si>
    <r>
      <t>□</t>
    </r>
    <r>
      <rPr>
        <sz val="11"/>
        <color theme="1"/>
        <rFont val="Calibri"/>
        <family val="2"/>
        <scheme val="minor"/>
      </rPr>
      <t xml:space="preserve">  avec réserves ( joindre obligatoirement dans ce cas un document descriptif des exclusions, dérogations, modifications par rapport au cahier des charges</t>
    </r>
  </si>
  <si>
    <t>Part %</t>
  </si>
  <si>
    <t>Compagnie apéritrice :</t>
  </si>
  <si>
    <t>Compagnies incluses dans la coassurance et part :</t>
  </si>
  <si>
    <t>Placement</t>
  </si>
  <si>
    <t>Offre de base</t>
  </si>
  <si>
    <t>Prime HT annuelle</t>
  </si>
  <si>
    <t>Prime TTC annuelle</t>
  </si>
  <si>
    <t>CHU NANTES</t>
  </si>
  <si>
    <t>Tous les autres établissements</t>
  </si>
  <si>
    <t>GARANTIE</t>
  </si>
  <si>
    <t>MONTANTS ASSURES / SIN et / AN</t>
  </si>
  <si>
    <t>Limite</t>
  </si>
  <si>
    <t>RC Environnementale</t>
  </si>
  <si>
    <t>Dont dommages matériels et immatériels consécutifs ou non</t>
  </si>
  <si>
    <t>Dont frais de réparation du Préjudice Ecologique</t>
  </si>
  <si>
    <t>inclus</t>
  </si>
  <si>
    <t>Dont frais de prévention et frais d'urgence</t>
  </si>
  <si>
    <t>Pertes Pécuniaires</t>
  </si>
  <si>
    <t>dont Responsabilité Environnementale</t>
  </si>
  <si>
    <t>Dont frais de dépolution sols et eaux hors Responsabilité Environnementale</t>
  </si>
  <si>
    <t>Dont frais de dépollution des biens mobiliers et immobiliers des sites exploités</t>
  </si>
  <si>
    <t>Dont Pertes d'exploitaton (période 12 mois)</t>
  </si>
  <si>
    <t>Franchise / sinistre</t>
  </si>
  <si>
    <t>Franchise / sinistre Perte d'Exploitation</t>
  </si>
  <si>
    <t xml:space="preserve">3 jours ou 15% mini </t>
  </si>
  <si>
    <t xml:space="preserve">Exclusion : Outre les exclusion prévues, sont exclus du champ de la garantie les dommages corporels résultants d'infection nosocomiale. Une infection nosocomiale désigne une infection contractée au cours d'une hospitalisation, infection qui n'existait pas auparavant ni, d'ailleurs, durant les 48 premières heures à l'hôpital. </t>
  </si>
  <si>
    <t>Fait à :</t>
  </si>
  <si>
    <t>Le candidat (représentant habilité pour signer le marché), signature (1) :</t>
  </si>
  <si>
    <t>(1) Date et signature originales</t>
  </si>
  <si>
    <t>GHT :</t>
  </si>
  <si>
    <t xml:space="preserve">Etablissement : </t>
  </si>
  <si>
    <t>CH DE GIVORS</t>
  </si>
  <si>
    <t>Merci de compléter les informations pour chaque site de l'établissement</t>
  </si>
  <si>
    <t>Site 1</t>
  </si>
  <si>
    <t>Site 2</t>
  </si>
  <si>
    <t>…</t>
  </si>
  <si>
    <t>PRESENTATION SITE</t>
  </si>
  <si>
    <t xml:space="preserve">Site </t>
  </si>
  <si>
    <t>CH DE MAUBREUIL</t>
  </si>
  <si>
    <t>Adresse</t>
  </si>
  <si>
    <t>31 BD SALVADOR ALLENDE</t>
  </si>
  <si>
    <t>CP</t>
  </si>
  <si>
    <t>44819</t>
  </si>
  <si>
    <t>Commune</t>
  </si>
  <si>
    <t>SAINT HERBLAIN CEDEX</t>
  </si>
  <si>
    <t>Principale Activités :</t>
  </si>
  <si>
    <t>SMR</t>
  </si>
  <si>
    <t>m²           SDO</t>
  </si>
  <si>
    <r>
      <rPr>
        <b/>
        <sz val="10"/>
        <color rgb="FFFF0000"/>
        <rFont val="Calibri"/>
        <family val="2"/>
        <scheme val="minor"/>
      </rPr>
      <t>LOCATAIRE</t>
    </r>
    <r>
      <rPr>
        <sz val="10"/>
        <color rgb="FF000000"/>
        <rFont val="Calibri"/>
        <family val="2"/>
        <scheme val="minor"/>
      </rPr>
      <t xml:space="preserve"> 6600 m2 SDO</t>
    </r>
  </si>
  <si>
    <t>Nb de bâtiments</t>
  </si>
  <si>
    <t xml:space="preserve">ORGANISATION ET MANAGEMENT </t>
  </si>
  <si>
    <t>Présence d’un responsable environnement (OUI/NON)+ Système de Management de l’environnement ?</t>
  </si>
  <si>
    <t>OUI
NON</t>
  </si>
  <si>
    <t xml:space="preserve">ANTÉCÉDENTS SINISTRES SUR LES 5 DERNIÈRES ANNÉES </t>
  </si>
  <si>
    <t>Pollution causée par votre activité OUI/NON</t>
  </si>
  <si>
    <t>NON
NON</t>
  </si>
  <si>
    <t>Pollution subies sur votre site OUI/NON) ?</t>
  </si>
  <si>
    <t>ENVIRONNEMENT IMMEDIAT DU SITE :</t>
  </si>
  <si>
    <t>Zone d’implantation du site</t>
  </si>
  <si>
    <t>Canalisations enfouies traversant le site : ? Oui / Non</t>
  </si>
  <si>
    <t>OUI</t>
  </si>
  <si>
    <t>Pression écologique particulière : ? Oui /Intermittente/Non</t>
  </si>
  <si>
    <t xml:space="preserve">NON </t>
  </si>
  <si>
    <t>Distance à la zone Natura 2000 la plus proche ?</t>
  </si>
  <si>
    <t>- DE 5 KM</t>
  </si>
  <si>
    <t>Eaux de surface (rivière, canal, plan d’eau)</t>
  </si>
  <si>
    <t>NON</t>
  </si>
  <si>
    <t>Le site a-t-il été inondé ? ? Oui /Non/Ne sait pas</t>
  </si>
  <si>
    <t>Sol – Nappes phréatiques au droit du site :  Oui / Non</t>
  </si>
  <si>
    <t>SITUATION ADMINISTRATIVE SI SITE EN FRANCE :</t>
  </si>
  <si>
    <t>Classement / régime des Installations Classées pour la Protection de l’Environnement (ICPE) ?</t>
  </si>
  <si>
    <t>Classement au titre de la loi sur l’eau ?</t>
  </si>
  <si>
    <t>Assignation / poursuite pour non-respect de la réglementation ou arrêté de mise en demeure ?</t>
  </si>
  <si>
    <t>Présence d’une station d’épuration ?</t>
  </si>
  <si>
    <t>HISTORIQUE DU SITE</t>
  </si>
  <si>
    <t>Date de démarrage de vos activités actuelles sur le site</t>
  </si>
  <si>
    <t>Audit de type diagnostic de sol / environnemental/cession ?</t>
  </si>
  <si>
    <t>LOCATAIRE</t>
  </si>
  <si>
    <t>Avez-vous connaissance d’une pollution sur votre site</t>
  </si>
  <si>
    <t>Opérations / travaux de dépollution ?</t>
  </si>
  <si>
    <t>RISQUES LIES A L’ACTIVITE DE SOINS</t>
  </si>
  <si>
    <t>Chaufferie, transformateurs, les cuves …</t>
  </si>
  <si>
    <t>BLANCHISSERIE</t>
  </si>
  <si>
    <t>Le proposant dispose-t-il d’une blanchisserie (oui/non)</t>
  </si>
  <si>
    <t>Capacité de production ?</t>
  </si>
  <si>
    <t>Moyens de prévention ?</t>
  </si>
  <si>
    <t>CH de Chateaubriant - Nozay - Pouancé</t>
  </si>
  <si>
    <t>Site 3</t>
  </si>
  <si>
    <t>Site 4</t>
  </si>
  <si>
    <t>Site 5</t>
  </si>
  <si>
    <t>Châteaubriant</t>
  </si>
  <si>
    <t>Châteaubriant Centre ville</t>
  </si>
  <si>
    <t>Pouancé Tressé</t>
  </si>
  <si>
    <t>Pouancé Centre ville</t>
  </si>
  <si>
    <t>Nozay</t>
  </si>
  <si>
    <t>9 rue de Verdun</t>
  </si>
  <si>
    <t>Rue Denieul et Gatineau</t>
  </si>
  <si>
    <t>52 rue de tressé</t>
  </si>
  <si>
    <t xml:space="preserve">1 boulevard de la Prévalaye </t>
  </si>
  <si>
    <t>1 route de Nort sur Erdre</t>
  </si>
  <si>
    <t>44110</t>
  </si>
  <si>
    <t>49420</t>
  </si>
  <si>
    <t>44170</t>
  </si>
  <si>
    <t>Pouancé</t>
  </si>
  <si>
    <t>MCO</t>
  </si>
  <si>
    <t>EHPAD</t>
  </si>
  <si>
    <t>Non</t>
  </si>
  <si>
    <t>Proche ville</t>
  </si>
  <si>
    <t>Centre ville</t>
  </si>
  <si>
    <t>30km</t>
  </si>
  <si>
    <t>45km</t>
  </si>
  <si>
    <t>15km</t>
  </si>
  <si>
    <t>Etang proches</t>
  </si>
  <si>
    <t>Rivière proche</t>
  </si>
  <si>
    <t>Dégat des eaux dans 2 salles suite crue</t>
  </si>
  <si>
    <t>Chaufferie, TGBT, cuve à fuel, groupe électrogènes</t>
  </si>
  <si>
    <t>Oui</t>
  </si>
  <si>
    <t>1,5 T/jour mais production réelle 700kg/jour</t>
  </si>
  <si>
    <t>oui sous le régime de de déclaration (1996)</t>
  </si>
  <si>
    <t>Bacs de rétention pour produits lessiviels, extincteur a declenchement automatique sur le bruleur de chaudière vapeur</t>
  </si>
  <si>
    <t>5, Rue Pasteur</t>
  </si>
  <si>
    <t>CLISSON</t>
  </si>
  <si>
    <t>non</t>
  </si>
  <si>
    <t>Supérieur à 5 kilomètres</t>
  </si>
  <si>
    <t>400 mètres</t>
  </si>
  <si>
    <t>ne sait pas</t>
  </si>
  <si>
    <t>CH BEL AIR</t>
  </si>
  <si>
    <t>Grange maison dépendance</t>
  </si>
  <si>
    <t>Local de stockage</t>
  </si>
  <si>
    <t>Accueil de Jour</t>
  </si>
  <si>
    <t>23 bel air</t>
  </si>
  <si>
    <t>Le Cerclais</t>
  </si>
  <si>
    <t>EPMS Lejeune - 4 le Cerclais</t>
  </si>
  <si>
    <t>44650</t>
  </si>
  <si>
    <t>CORCOUE SUR LOGNE</t>
  </si>
  <si>
    <t>Activités hospitalières</t>
  </si>
  <si>
    <t>Stockage de matériel obsolètes</t>
  </si>
  <si>
    <t>Hébergement MS</t>
  </si>
  <si>
    <t>Rurale</t>
  </si>
  <si>
    <t>sismicité modérée</t>
  </si>
  <si>
    <t>15KM LAC DE GRANDLIEU</t>
  </si>
  <si>
    <t>4718 Alinéa  1B</t>
  </si>
  <si>
    <t>NON concerne</t>
  </si>
  <si>
    <t>Amiante en 2012</t>
  </si>
  <si>
    <t>oui</t>
  </si>
  <si>
    <t>95 511 kg</t>
  </si>
  <si>
    <t>sans objet</t>
  </si>
  <si>
    <t>extincteurs ABC</t>
  </si>
  <si>
    <t> CH DAUMEZON</t>
  </si>
  <si>
    <t> 55, Rue Georges Clémenceau</t>
  </si>
  <si>
    <t> BOUGUENAIS</t>
  </si>
  <si>
    <r>
      <t> </t>
    </r>
    <r>
      <rPr>
        <sz val="10"/>
        <color theme="1"/>
        <rFont val="Calibri"/>
        <family val="2"/>
        <charset val="1"/>
      </rPr>
      <t>NON</t>
    </r>
  </si>
  <si>
    <t> </t>
  </si>
  <si>
    <r>
      <t> </t>
    </r>
    <r>
      <rPr>
        <sz val="10"/>
        <color theme="1"/>
        <rFont val="Calibri"/>
        <family val="2"/>
        <charset val="1"/>
      </rPr>
      <t>Urbaine</t>
    </r>
  </si>
  <si>
    <t>Oui, canalisation hydrocarbure à 200m</t>
  </si>
  <si>
    <t>2 km</t>
  </si>
  <si>
    <t> 500m</t>
  </si>
  <si>
    <t> Ne sait pas</t>
  </si>
  <si>
    <t>Etude En cours </t>
  </si>
  <si>
    <t> NON</t>
  </si>
  <si>
    <r>
      <t>03/02/2012</t>
    </r>
    <r>
      <rPr>
        <sz val="10"/>
        <color rgb="FF000000"/>
        <rFont val="Calibri"/>
        <family val="2"/>
        <charset val="1"/>
      </rPr>
      <t> </t>
    </r>
  </si>
  <si>
    <t>Oui en 2012</t>
  </si>
  <si>
    <t> Non</t>
  </si>
  <si>
    <r>
      <t> </t>
    </r>
    <r>
      <rPr>
        <sz val="10"/>
        <color theme="1"/>
        <rFont val="Calibri"/>
        <family val="2"/>
        <charset val="1"/>
      </rPr>
      <t>Chaufferie Gaz</t>
    </r>
  </si>
  <si>
    <t>CH DAUMEZON</t>
  </si>
  <si>
    <t>55, Rue Georges Clémenceau</t>
  </si>
  <si>
    <t>BOUGUENAIS</t>
  </si>
  <si>
    <t>SHIP</t>
  </si>
  <si>
    <t>53, Rue Georges Clémenceau</t>
  </si>
  <si>
    <t>69, Quater Rue Jules Valles</t>
  </si>
  <si>
    <t>16, Rue d'Anjou</t>
  </si>
  <si>
    <t>LE LOROUX BOTTEREAU</t>
  </si>
  <si>
    <t>GIVERNY</t>
  </si>
  <si>
    <t>VERTOU</t>
  </si>
  <si>
    <t>LE BOIS MARINIER</t>
  </si>
  <si>
    <t>REZE</t>
  </si>
  <si>
    <t>LES PIBALES</t>
  </si>
  <si>
    <t>5, Allée des Jonquilles</t>
  </si>
  <si>
    <t>LE PELLERIN</t>
  </si>
  <si>
    <t>MARIE DE RAIS</t>
  </si>
  <si>
    <t>Rue Saint Blaise</t>
  </si>
  <si>
    <t>MACHECOUL</t>
  </si>
  <si>
    <t>21, Rue du Bas Landereau</t>
  </si>
  <si>
    <t>LE CHAMP LIBRE</t>
  </si>
  <si>
    <t>2, Rue de l'Ouche de la Prée</t>
  </si>
  <si>
    <t>ST PHILBERT DE GRAND LIEU</t>
  </si>
  <si>
    <t>53, Rue Henri Sauvage</t>
  </si>
  <si>
    <t>LA NOUAISON</t>
  </si>
  <si>
    <t>67, Route de  Cugand</t>
  </si>
  <si>
    <t>NANTES</t>
  </si>
  <si>
    <t>LES OLIVETTES</t>
  </si>
  <si>
    <t>GORGES</t>
  </si>
  <si>
    <t>L'OREE</t>
  </si>
  <si>
    <t>MONTBERT</t>
  </si>
  <si>
    <t>FRIDA KAHLO</t>
  </si>
  <si>
    <t>7 Rue Galilée</t>
  </si>
  <si>
    <t>EPSYLAN</t>
  </si>
  <si>
    <t>LE PONT PIETIN</t>
  </si>
  <si>
    <t>44130</t>
  </si>
  <si>
    <t xml:space="preserve">BLAIN </t>
  </si>
  <si>
    <t xml:space="preserve">HOPITAL PUBLIQUE SPYCHIATRIQUE </t>
  </si>
  <si>
    <t>4348 m²</t>
  </si>
  <si>
    <t>62 bat</t>
  </si>
  <si>
    <t>UB</t>
  </si>
  <si>
    <t>7 KM</t>
  </si>
  <si>
    <t>CANAL</t>
  </si>
  <si>
    <t>DECLARATION 1434-1b DISTRIBUTION LIQUIDES INFLAMABLE</t>
  </si>
  <si>
    <t xml:space="preserve">GESTION DES EAUX PLUVIALES 2010 </t>
  </si>
  <si>
    <t>CHAUFFERIE, TRANSFORMATEUR, CUVE CARBURANT</t>
  </si>
  <si>
    <t>DECLARATION RUBRIQUE 2340-2</t>
  </si>
  <si>
    <t>ANCENIS</t>
  </si>
  <si>
    <t>OUDON</t>
  </si>
  <si>
    <t>VARADES</t>
  </si>
  <si>
    <t>CANDE</t>
  </si>
  <si>
    <t>160 RUE DU VERGER</t>
  </si>
  <si>
    <t>RESIDENCE DU HAVRE 121 RUE VIEILLE COUR</t>
  </si>
  <si>
    <t>RESIDENCE DU DAUPHIN 89 RUE DU DAUPHIN</t>
  </si>
  <si>
    <t xml:space="preserve">1 BOULEVARD DE L ERDRE </t>
  </si>
  <si>
    <t>44150</t>
  </si>
  <si>
    <t>44521</t>
  </si>
  <si>
    <t>44370</t>
  </si>
  <si>
    <t>49440</t>
  </si>
  <si>
    <t>VARADES-LOIREAUXENCE</t>
  </si>
  <si>
    <t>Hopital + EHPAD + Long Séjour</t>
  </si>
  <si>
    <t>EHPAD + Soin de suite</t>
  </si>
  <si>
    <t>URBAINE</t>
  </si>
  <si>
    <t>D</t>
  </si>
  <si>
    <t>??</t>
  </si>
  <si>
    <t>CHAUFFERIE GAZ DE VILLE  + TRANSFORMATEUR ELECTRIQUE + GROUPE ELECTROGENE</t>
  </si>
  <si>
    <t>CUVES FIOUL + GROUPE ELECTROGENE</t>
  </si>
  <si>
    <t>Site 6</t>
  </si>
  <si>
    <t>LA CHAUSSEE</t>
  </si>
  <si>
    <t>RESIDENCE L'ANCRE DE JADE</t>
  </si>
  <si>
    <t>RESIDENCE MER ESTUAIRE</t>
  </si>
  <si>
    <t>RESIDENCE LES HORTENSIAS</t>
  </si>
  <si>
    <t>RESIDENCE DE LA BAIE</t>
  </si>
  <si>
    <t>CUISINE CENTRALE</t>
  </si>
  <si>
    <t>CS 91309</t>
  </si>
  <si>
    <t>22 rue du Maréchal Foch</t>
  </si>
  <si>
    <t>2 rue Constant Riou</t>
  </si>
  <si>
    <t>Rue des Cardères</t>
  </si>
  <si>
    <t>25 rue du Pont Edelin</t>
  </si>
  <si>
    <t>Rue des Remparts</t>
  </si>
  <si>
    <t>44210</t>
  </si>
  <si>
    <t>44560</t>
  </si>
  <si>
    <t>44320</t>
  </si>
  <si>
    <t>44580</t>
  </si>
  <si>
    <t>PORNIC</t>
  </si>
  <si>
    <t>PAIMBOEUF</t>
  </si>
  <si>
    <t>SAINT PÈRE EN RETZ</t>
  </si>
  <si>
    <t>VILLENEUVE EN RETZ</t>
  </si>
  <si>
    <t xml:space="preserve">MEDECINE / SMR </t>
  </si>
  <si>
    <t>UNITE DE PRODUCTION CULINAIRE</t>
  </si>
  <si>
    <t>Guérande</t>
  </si>
  <si>
    <t>Le Croisic</t>
  </si>
  <si>
    <t>28 avenue Pierre de la Bouexière</t>
  </si>
  <si>
    <t>Rue Georges Clémenceau</t>
  </si>
  <si>
    <t>44350</t>
  </si>
  <si>
    <t>44490</t>
  </si>
  <si>
    <t>MCO/SMR/EHPAD/USLD/SSIAD</t>
  </si>
  <si>
    <t>SMR/EHPAD</t>
  </si>
  <si>
    <t>Nantes</t>
  </si>
  <si>
    <t>CH DE SAVENAY</t>
  </si>
  <si>
    <t>13 rue de l'Hôpital</t>
  </si>
  <si>
    <t>44260</t>
  </si>
  <si>
    <t>SAVENAY</t>
  </si>
  <si>
    <t>Principales Activités :</t>
  </si>
  <si>
    <t>soins / hébergement</t>
  </si>
  <si>
    <t>Urbaine</t>
  </si>
  <si>
    <t>1 km</t>
  </si>
  <si>
    <t>ruisseau 200 mètres</t>
  </si>
  <si>
    <t>chaudières gaz</t>
  </si>
  <si>
    <t>SO</t>
  </si>
  <si>
    <t>LOROUX BOTTEREAU</t>
  </si>
  <si>
    <t>MAS</t>
  </si>
  <si>
    <t>51 Rue de Loire</t>
  </si>
  <si>
    <t>1 Allée Alphonse Fillion</t>
  </si>
  <si>
    <t>30 Rue des Murailles</t>
  </si>
  <si>
    <t>44430 Le Loroux Bottereau</t>
  </si>
  <si>
    <t>44120 Vertou</t>
  </si>
  <si>
    <t>Etablissement sanitaire + EHPAD</t>
  </si>
  <si>
    <t>Etablissement Médico social</t>
  </si>
  <si>
    <t>13 052 m2</t>
  </si>
  <si>
    <t>11 378 m2</t>
  </si>
  <si>
    <t>3 699 m2</t>
  </si>
  <si>
    <t>Cité Sanitaire Nazairienne</t>
  </si>
  <si>
    <t>Hôpital Heinlex</t>
  </si>
  <si>
    <t>11 bouelvard Georges Charpak</t>
  </si>
  <si>
    <t>59 rue Michel Ange</t>
  </si>
  <si>
    <t>44600</t>
  </si>
  <si>
    <t>SAINT-NAZAIRE</t>
  </si>
  <si>
    <t>Activités hospitalières (8610Z)</t>
  </si>
  <si>
    <t>7 km</t>
  </si>
  <si>
    <t>Lac du Bois Joalland, bassin de Guindref, estuaire de la Loire, Océan Atlantique, canal du Brivet, Parc Régional de Brière</t>
  </si>
  <si>
    <t>Déclaration/Contrôles périodiques</t>
  </si>
  <si>
    <t>Autorisation</t>
  </si>
  <si>
    <t>DANGERS : Chaufferie bois, chaufferie mixte gaz/fioul, groupes électrogènes de secours, poste de transformation électrique, cuves réserves fioul domestique, cuves de décroissance rédioactive pour eaux usées Médecine Nucléaire, plateforme stockage fluides médicaux, groupes froids avec fluides frigorigènes, stockages déchets, DASRI, déchets dangereux, stockage bois, compresseurs d'air, stockage sous pression d'oxygène
RISQUES : incendie, explosion, pollution accidentelle des eaux et des sols, pollution accidentelle de l'air</t>
  </si>
  <si>
    <t>DANGERS : Chaufferies gaz, groupe électrogène de secours, poste de transformation électrique, cuves réserves fioul domestique, groupes froids avec fluides frigorigènes
RISQUES : incendie, explosion, pollution accidentelle des eaux et des sols, pollution accidentelle de l'air</t>
  </si>
  <si>
    <t>DANGERS : Chaufferie gaz, groupes froids avec fluides frigorigènes
RISQUES : incendie, explosion, pollution accidentelle des eaux et des sols, pollution accidentelle de l'air</t>
  </si>
  <si>
    <t>Préleveur automatique, contrôles mensuels des rejets d'eaux usées de la Blanchisserie (AM RSDE), déclarations GIDAF, contrôles semestriels des rejets d'eaux usées du site pour la CARENE (gestionnaire réseau public eaux usées auquel le site est raccordé suivant une convention).</t>
  </si>
  <si>
    <t>Nom du (des) site(s)</t>
  </si>
  <si>
    <t>Code Postale</t>
  </si>
  <si>
    <t>Batiment(s)</t>
  </si>
  <si>
    <t>Activités</t>
  </si>
  <si>
    <t>Statut Juridique (propriétaire, locataire, …)</t>
  </si>
  <si>
    <t>Si locataire : renonciation à recours contre le propriétaire ? *</t>
  </si>
  <si>
    <t>Nbre de bâtiments</t>
  </si>
  <si>
    <t>Nbre d'ERP</t>
  </si>
  <si>
    <t>Nbre d'IGH</t>
  </si>
  <si>
    <t>Typologie de bâtiment (Monobloc, Pavillonnaire)</t>
  </si>
  <si>
    <t>Surface m² SDO préciser si autres (SHOB,…)</t>
  </si>
  <si>
    <t>Construction inférieur à 5 ans (o/n)</t>
  </si>
  <si>
    <t>Nbre de lits</t>
  </si>
  <si>
    <t>Nbre de salles d'opération ou interventionnelle</t>
  </si>
  <si>
    <t>Services de psychiatrie (m²)</t>
  </si>
  <si>
    <t>Construction : superficie de planchers bois &gt; 20% (o/n)</t>
  </si>
  <si>
    <t>Mode de chauffage</t>
  </si>
  <si>
    <t>Cuisine m²</t>
  </si>
  <si>
    <t>Blanchisserie (m²)</t>
  </si>
  <si>
    <t>Blanchisserie  - tonnage journalier de linge</t>
  </si>
  <si>
    <t>Chambre froide (m²)</t>
  </si>
  <si>
    <t>Date dernière commission de sécurité (MM/AAAA)</t>
  </si>
  <si>
    <t>Avis dernière commission de sécurité (favorable,…)</t>
  </si>
  <si>
    <t>Total Etablissement</t>
  </si>
  <si>
    <t>Total Site</t>
  </si>
  <si>
    <t xml:space="preserve"> </t>
  </si>
  <si>
    <t>01_01</t>
  </si>
  <si>
    <t>consultation
hospitalisation</t>
  </si>
  <si>
    <t>propriétaire</t>
  </si>
  <si>
    <t>monobloc</t>
  </si>
  <si>
    <t>n</t>
  </si>
  <si>
    <t>Chaudière gaz</t>
  </si>
  <si>
    <t>FAVORABLE</t>
  </si>
  <si>
    <t>01_02</t>
  </si>
  <si>
    <t>sous-station chauffage alimentée depuis le bâtiment CH Daumezon</t>
  </si>
  <si>
    <t>AFTE</t>
  </si>
  <si>
    <t>01_03</t>
  </si>
  <si>
    <t>administratifs</t>
  </si>
  <si>
    <t>locataire</t>
  </si>
  <si>
    <t>bureaux dans un immeuble de copropriété</t>
  </si>
  <si>
    <t>PAC géothermie / électricité (gérée par la copropriété et commune au bâtiment)</t>
  </si>
  <si>
    <t>Sans Objet</t>
  </si>
  <si>
    <t>REHAB ESPOIR</t>
  </si>
  <si>
    <t>01_04</t>
  </si>
  <si>
    <t>consultation</t>
  </si>
  <si>
    <t>électricité</t>
  </si>
  <si>
    <t>Sans Objet car ERP 5ème catégorie</t>
  </si>
  <si>
    <t>CONCORDE</t>
  </si>
  <si>
    <t>1 rue Charles Lindbergh</t>
  </si>
  <si>
    <t>01_05</t>
  </si>
  <si>
    <t>LE BAS LANDREAU</t>
  </si>
  <si>
    <t>02_01</t>
  </si>
  <si>
    <t>Centre Medico Psychologique et hôpital de jour</t>
  </si>
  <si>
    <t>pavillonnaire</t>
  </si>
  <si>
    <t>chaudière gaz</t>
  </si>
  <si>
    <t>38, Rue Clément Bachelier</t>
  </si>
  <si>
    <t>02_02</t>
  </si>
  <si>
    <t>SIPAD ADULTES</t>
  </si>
  <si>
    <t>56 Rue Lieutenant Monti</t>
  </si>
  <si>
    <t>02_04</t>
  </si>
  <si>
    <t>SOUTH GARDEN</t>
  </si>
  <si>
    <t>8 Rue James Joule</t>
  </si>
  <si>
    <t>02_05</t>
  </si>
  <si>
    <t>o</t>
  </si>
  <si>
    <t>clim réversible</t>
  </si>
  <si>
    <t>MAISON MEDECINS H</t>
  </si>
  <si>
    <t>42 rue Emile Blandin</t>
  </si>
  <si>
    <t>02_06</t>
  </si>
  <si>
    <t>logements</t>
  </si>
  <si>
    <t>pavillonaire</t>
  </si>
  <si>
    <t>MAISON MEDECINS F</t>
  </si>
  <si>
    <t>7 Quater rue de la Grand'haie</t>
  </si>
  <si>
    <t>02_07</t>
  </si>
  <si>
    <t>maison à étage</t>
  </si>
  <si>
    <t>électrique pompe à chaleur</t>
  </si>
  <si>
    <t>Sans objet</t>
  </si>
  <si>
    <t>Joséphine BAKER</t>
  </si>
  <si>
    <t>24 rue des Chalonnières</t>
  </si>
  <si>
    <t>08_08</t>
  </si>
  <si>
    <t>LA NOE EPINETTE</t>
  </si>
  <si>
    <t>03_01</t>
  </si>
  <si>
    <t>472bis, Route de Clisson</t>
  </si>
  <si>
    <t>03_02</t>
  </si>
  <si>
    <t>Centre Medico Psychologique</t>
  </si>
  <si>
    <t>GIVERNY 2</t>
  </si>
  <si>
    <t>03_03</t>
  </si>
  <si>
    <t>10-12 Rue des Olivettes</t>
  </si>
  <si>
    <t>04_01</t>
  </si>
  <si>
    <t>LE LOROUX</t>
  </si>
  <si>
    <t>05_01</t>
  </si>
  <si>
    <t>électrique</t>
  </si>
  <si>
    <t>ROCHE BLANCHE</t>
  </si>
  <si>
    <t>20 rue de la Roche</t>
  </si>
  <si>
    <t>06_01</t>
  </si>
  <si>
    <t>07_01</t>
  </si>
  <si>
    <t>Le Buisson</t>
  </si>
  <si>
    <t>08_01</t>
  </si>
  <si>
    <t>09_01</t>
  </si>
  <si>
    <t>11 rue de Machecoul</t>
  </si>
  <si>
    <t>09_02</t>
  </si>
  <si>
    <t>10_01</t>
  </si>
  <si>
    <t>sous-station chauffage</t>
  </si>
  <si>
    <t>11_01</t>
  </si>
  <si>
    <t>HOTEL DIEU</t>
  </si>
  <si>
    <t>SAINT JACQUES</t>
  </si>
  <si>
    <t>HGRL</t>
  </si>
  <si>
    <t>Beauséjour</t>
  </si>
  <si>
    <t>Seilleraye</t>
  </si>
  <si>
    <t>Bellier</t>
  </si>
  <si>
    <t xml:space="preserve">1 Pl. Alexis-Ricordeau, </t>
  </si>
  <si>
    <t xml:space="preserve">85 Rue Saint-Jacques, </t>
  </si>
  <si>
    <t xml:space="preserve">Bd Professeur Jacques Monod, </t>
  </si>
  <si>
    <t xml:space="preserve">12 Rue de la Patouillerie, </t>
  </si>
  <si>
    <t xml:space="preserve">La Seilleraye, </t>
  </si>
  <si>
    <t xml:space="preserve">41 Rue Pierre et Marie Curie, </t>
  </si>
  <si>
    <t xml:space="preserve">44000 </t>
  </si>
  <si>
    <t xml:space="preserve">44093 </t>
  </si>
  <si>
    <t xml:space="preserve">44800 </t>
  </si>
  <si>
    <t xml:space="preserve">44300 </t>
  </si>
  <si>
    <t xml:space="preserve">44470 </t>
  </si>
  <si>
    <t>Saint-Herblain</t>
  </si>
  <si>
    <t>Carquefou</t>
  </si>
  <si>
    <t>EHPAD / Psychiatrie / SSR</t>
  </si>
  <si>
    <t>SSR</t>
  </si>
  <si>
    <t xml:space="preserve">Oui - Mme CATOIRE Nathalie. </t>
  </si>
  <si>
    <t>Nantes centre</t>
  </si>
  <si>
    <t>Nantes sud loire</t>
  </si>
  <si>
    <t>Saint Herblain</t>
  </si>
  <si>
    <t>Nantes nord</t>
  </si>
  <si>
    <t>30 km</t>
  </si>
  <si>
    <t>28 km</t>
  </si>
  <si>
    <t>47 km</t>
  </si>
  <si>
    <t>33 km</t>
  </si>
  <si>
    <t>oui (Loire)</t>
  </si>
  <si>
    <t>pas à notre connaissance</t>
  </si>
  <si>
    <t>oui - déclaration</t>
  </si>
  <si>
    <t>non (STEP)</t>
  </si>
  <si>
    <t>oui - en cours</t>
  </si>
  <si>
    <t xml:space="preserve">oui </t>
  </si>
  <si>
    <t>~14T/jour</t>
  </si>
  <si>
    <t>Etablissement</t>
  </si>
  <si>
    <t>CHU de Nantes</t>
  </si>
  <si>
    <t>CH de Saint-Nazaire</t>
  </si>
  <si>
    <t>CH Erdre et Loire</t>
  </si>
  <si>
    <t>CH de Savenay</t>
  </si>
  <si>
    <t>CH Pierre Delaroche - Clisson</t>
  </si>
  <si>
    <t>Hôpital intercommunal de la Prequ'île de Guérande - Le Croisic</t>
  </si>
  <si>
    <t>Hôpital intercommunal du Pays de Retz - Pornic</t>
  </si>
  <si>
    <t>CH de Maubreuil - Saint-Herblain</t>
  </si>
  <si>
    <t>CH Sèvre et Loire - Vertou - Le Loroux Bottereau</t>
  </si>
  <si>
    <t>CH Daumézon - Bouguenais</t>
  </si>
  <si>
    <t>Etablissement Psychiatrique de Loire-Atlantique Nord (EPSYLAN)</t>
  </si>
  <si>
    <t>CH de Corcoué sur Logne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</si>
</sst>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43" formatCode="_-* #,##0.00_-;\-* #,##0.00_-;_-* &quot;-&quot;??_-;_-@_-"/>
    <numFmt numFmtId="164" formatCode="_-* #,##0_-;\-* #,##0_-;_-* &quot;-&quot;??_-;_-@_-"/>
    <numFmt numFmtId="165" formatCode="0&quot; kg&quot;"/>
  </numFmts>
  <fonts count="42" x14ac:knownFonts="1">
    <font>
      <sz val="11"/>
      <color theme="1"/>
      <name val="Calibri"/>
      <family val="2"/>
      <scheme val="minor"/>
    </font>
    <font>
      <b/>
      <sz val="11"/>
      <color theme="1"/>
      <name val="Calibri"/>
      <family val="2"/>
      <scheme val="minor"/>
    </font>
    <font>
      <b/>
      <sz val="12"/>
      <color theme="1"/>
      <name val="Calibri"/>
      <family val="2"/>
      <scheme val="minor"/>
    </font>
    <font>
      <b/>
      <sz val="10"/>
      <name val="Calibri"/>
      <family val="2"/>
      <scheme val="minor"/>
    </font>
    <font>
      <sz val="11"/>
      <name val="Calibri"/>
      <family val="2"/>
      <scheme val="minor"/>
    </font>
    <font>
      <b/>
      <sz val="14"/>
      <name val="Calibri"/>
      <family val="2"/>
      <scheme val="minor"/>
    </font>
    <font>
      <b/>
      <sz val="20"/>
      <name val="Calibri"/>
      <family val="2"/>
      <scheme val="minor"/>
    </font>
    <font>
      <b/>
      <sz val="11"/>
      <name val="Calibri"/>
      <family val="2"/>
      <scheme val="minor"/>
    </font>
    <font>
      <sz val="11"/>
      <color rgb="FF000000"/>
      <name val="Calibri"/>
      <family val="2"/>
    </font>
    <font>
      <sz val="11"/>
      <name val="Calibri"/>
      <family val="2"/>
    </font>
    <font>
      <sz val="10"/>
      <name val="Arial"/>
      <family val="2"/>
    </font>
    <font>
      <b/>
      <sz val="8"/>
      <color rgb="FF000000"/>
      <name val="Arial"/>
      <family val="2"/>
    </font>
    <font>
      <b/>
      <sz val="8"/>
      <color rgb="FFFFFFFF"/>
      <name val="Arial"/>
      <family val="2"/>
    </font>
    <font>
      <b/>
      <sz val="9"/>
      <color rgb="FF000000"/>
      <name val="Arial"/>
      <family val="2"/>
    </font>
    <font>
      <sz val="9"/>
      <color rgb="FF000000"/>
      <name val="Arial"/>
      <family val="2"/>
    </font>
    <font>
      <sz val="8"/>
      <color rgb="FF000000"/>
      <name val="Arial"/>
      <family val="2"/>
    </font>
    <font>
      <sz val="11"/>
      <color theme="1"/>
      <name val="Calibri"/>
      <family val="2"/>
      <scheme val="minor"/>
    </font>
    <font>
      <sz val="10"/>
      <color rgb="FF000000"/>
      <name val="Calibri"/>
      <family val="2"/>
    </font>
    <font>
      <sz val="12"/>
      <name val="Times New Roman"/>
      <family val="1"/>
    </font>
    <font>
      <sz val="11"/>
      <color rgb="FF9C5700"/>
      <name val="Calibri"/>
      <family val="2"/>
      <scheme val="minor"/>
    </font>
    <font>
      <b/>
      <sz val="16"/>
      <color theme="1"/>
      <name val="Calibri"/>
      <family val="2"/>
      <scheme val="minor"/>
    </font>
    <font>
      <sz val="11"/>
      <color rgb="FF000000"/>
      <name val="Calibri"/>
      <family val="2"/>
      <scheme val="minor"/>
    </font>
    <font>
      <b/>
      <sz val="18"/>
      <name val="Calibri"/>
      <family val="2"/>
      <scheme val="minor"/>
    </font>
    <font>
      <b/>
      <sz val="18"/>
      <color rgb="FF000000"/>
      <name val="Calibri"/>
      <family val="2"/>
      <scheme val="minor"/>
    </font>
    <font>
      <b/>
      <i/>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b/>
      <sz val="10"/>
      <color rgb="FFFF0000"/>
      <name val="Calibri"/>
      <family val="2"/>
      <scheme val="minor"/>
    </font>
    <font>
      <b/>
      <i/>
      <sz val="12"/>
      <color rgb="FF000000"/>
      <name val="Calibri"/>
      <family val="2"/>
      <scheme val="minor"/>
    </font>
    <font>
      <b/>
      <sz val="12"/>
      <color rgb="FF000000"/>
      <name val="Calibri"/>
      <family val="2"/>
      <scheme val="minor"/>
    </font>
    <font>
      <sz val="12"/>
      <color rgb="FF000000"/>
      <name val="Calibri"/>
      <family val="2"/>
      <scheme val="minor"/>
    </font>
    <font>
      <sz val="12"/>
      <color theme="1"/>
      <name val="Calibri"/>
      <family val="2"/>
      <scheme val="minor"/>
    </font>
    <font>
      <b/>
      <sz val="9"/>
      <color indexed="81"/>
      <name val="Tahoma"/>
    </font>
    <font>
      <sz val="9"/>
      <color indexed="81"/>
      <name val="Tahoma"/>
    </font>
    <font>
      <sz val="11"/>
      <color rgb="FF000000"/>
      <name val="Arial Narrow"/>
      <family val="2"/>
      <charset val="1"/>
    </font>
    <font>
      <sz val="11"/>
      <color theme="1"/>
      <name val="Calibri"/>
      <family val="2"/>
    </font>
    <font>
      <sz val="10"/>
      <color rgb="FF000000"/>
      <name val="Calibri"/>
      <family val="2"/>
      <charset val="1"/>
    </font>
    <font>
      <sz val="10"/>
      <color theme="1"/>
      <name val="Calibri"/>
      <family val="2"/>
      <charset val="1"/>
    </font>
    <font>
      <sz val="11"/>
      <color rgb="FF9C6500"/>
      <name val="Calibri"/>
      <family val="2"/>
      <scheme val="minor"/>
    </font>
    <font>
      <b/>
      <sz val="12"/>
      <color rgb="FFFF0000"/>
      <name val="Calibri"/>
      <family val="2"/>
      <scheme val="minor"/>
    </font>
    <font>
      <sz val="10"/>
      <color theme="1"/>
      <name val="Calibri"/>
      <family val="2"/>
      <scheme val="minor"/>
    </font>
  </fonts>
  <fills count="18">
    <fill>
      <patternFill patternType="none"/>
    </fill>
    <fill>
      <patternFill patternType="gray125"/>
    </fill>
    <fill>
      <patternFill patternType="solid">
        <fgColor rgb="FF5B9BD5"/>
        <bgColor rgb="FF5B9BD5"/>
      </patternFill>
    </fill>
    <fill>
      <patternFill patternType="solid">
        <fgColor rgb="FFDDEBF7"/>
        <bgColor rgb="FF000000"/>
      </patternFill>
    </fill>
    <fill>
      <patternFill patternType="solid">
        <fgColor rgb="FFD9E1F2"/>
        <bgColor rgb="FFD9E1F2"/>
      </patternFill>
    </fill>
    <fill>
      <patternFill patternType="solid">
        <fgColor rgb="FFFFFFFF"/>
        <bgColor rgb="FFD9E1F2"/>
      </patternFill>
    </fill>
    <fill>
      <patternFill patternType="solid">
        <fgColor rgb="FFDDEBF7"/>
        <bgColor rgb="FFD9E1F2"/>
      </patternFill>
    </fill>
    <fill>
      <patternFill patternType="solid">
        <fgColor rgb="FFFFEB9C"/>
      </patternFill>
    </fill>
    <fill>
      <patternFill patternType="solid">
        <fgColor theme="8" tint="0.79998168889431442"/>
        <bgColor indexed="64"/>
      </patternFill>
    </fill>
    <fill>
      <patternFill patternType="solid">
        <fgColor rgb="FFFFFFFF"/>
        <bgColor rgb="FF000000"/>
      </patternFill>
    </fill>
    <fill>
      <patternFill patternType="solid">
        <fgColor theme="8" tint="0.79998168889431442"/>
        <bgColor rgb="FF000000"/>
      </patternFill>
    </fill>
    <fill>
      <patternFill patternType="solid">
        <fgColor rgb="FFC6EFCE"/>
        <bgColor rgb="FF000000"/>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rgb="FFFFFF00"/>
        <bgColor indexed="64"/>
      </patternFill>
    </fill>
    <fill>
      <patternFill patternType="solid">
        <fgColor rgb="FFFFFF00"/>
        <bgColor rgb="FF000000"/>
      </patternFill>
    </fill>
    <fill>
      <patternFill patternType="solid">
        <fgColor rgb="FF66FFFF"/>
        <bgColor indexed="64"/>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bottom style="thin">
        <color auto="1"/>
      </bottom>
      <diagonal/>
    </border>
    <border>
      <left style="thin">
        <color rgb="FF8EA9DB"/>
      </left>
      <right/>
      <top style="thin">
        <color rgb="FF8EA9DB"/>
      </top>
      <bottom/>
      <diagonal/>
    </border>
    <border>
      <left style="thin">
        <color rgb="FF8EA9DB"/>
      </left>
      <right/>
      <top style="thin">
        <color rgb="FF8EA9DB"/>
      </top>
      <bottom style="thin">
        <color rgb="FF8EA9DB"/>
      </bottom>
      <diagonal/>
    </border>
    <border>
      <left style="thin">
        <color indexed="64"/>
      </left>
      <right style="thin">
        <color indexed="64"/>
      </right>
      <top style="thin">
        <color indexed="64"/>
      </top>
      <bottom/>
      <diagonal/>
    </border>
    <border>
      <left/>
      <right style="thin">
        <color rgb="FF000000"/>
      </right>
      <top style="thin">
        <color indexed="64"/>
      </top>
      <bottom style="thin">
        <color indexed="64"/>
      </bottom>
      <diagonal/>
    </border>
    <border>
      <left style="thin">
        <color rgb="FF000000"/>
      </left>
      <right/>
      <top style="thin">
        <color rgb="FF000000"/>
      </top>
      <bottom style="thin">
        <color indexed="64"/>
      </bottom>
      <diagonal/>
    </border>
    <border>
      <left style="thin">
        <color indexed="64"/>
      </left>
      <right style="thin">
        <color indexed="64"/>
      </right>
      <top/>
      <bottom style="thin">
        <color auto="1"/>
      </bottom>
      <diagonal/>
    </border>
    <border>
      <left style="thin">
        <color rgb="FF000000"/>
      </left>
      <right/>
      <top/>
      <bottom/>
      <diagonal/>
    </border>
    <border>
      <left style="thin">
        <color indexed="64"/>
      </left>
      <right style="thin">
        <color indexed="64"/>
      </right>
      <top/>
      <bottom/>
      <diagonal/>
    </border>
    <border>
      <left style="thin">
        <color rgb="FF000000"/>
      </left>
      <right/>
      <top/>
      <bottom style="thin">
        <color indexed="64"/>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style="thin">
        <color rgb="FF000000"/>
      </right>
      <top/>
      <bottom/>
      <diagonal/>
    </border>
    <border>
      <left style="thin">
        <color rgb="FF000000"/>
      </left>
      <right style="thin">
        <color rgb="FF000000"/>
      </right>
      <top/>
      <bottom style="thin">
        <color indexed="64"/>
      </bottom>
      <diagonal/>
    </border>
    <border>
      <left style="thin">
        <color rgb="FF000000"/>
      </left>
      <right/>
      <top style="thin">
        <color indexed="64"/>
      </top>
      <bottom style="thin">
        <color indexed="64"/>
      </bottom>
      <diagonal/>
    </border>
    <border>
      <left style="thin">
        <color indexed="64"/>
      </left>
      <right/>
      <top style="thin">
        <color theme="4" tint="0.39997558519241921"/>
      </top>
      <bottom style="thin">
        <color theme="4" tint="0.39997558519241921"/>
      </bottom>
      <diagonal/>
    </border>
    <border>
      <left style="thin">
        <color indexed="64"/>
      </left>
      <right/>
      <top style="thin">
        <color theme="4" tint="0.39997558519241921"/>
      </top>
      <bottom style="thin">
        <color indexed="64"/>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s>
  <cellStyleXfs count="9">
    <xf numFmtId="0" fontId="0" fillId="0" borderId="0"/>
    <xf numFmtId="0" fontId="16" fillId="0" borderId="0"/>
    <xf numFmtId="0" fontId="10" fillId="0" borderId="0"/>
    <xf numFmtId="0" fontId="18" fillId="0" borderId="0"/>
    <xf numFmtId="0" fontId="19" fillId="7" borderId="0" applyNumberFormat="0" applyBorder="0" applyAlignment="0" applyProtection="0"/>
    <xf numFmtId="0" fontId="16" fillId="0" borderId="0"/>
    <xf numFmtId="0" fontId="36" fillId="0" borderId="0"/>
    <xf numFmtId="43" fontId="16" fillId="0" borderId="0" applyFont="0" applyFill="0" applyBorder="0" applyAlignment="0" applyProtection="0"/>
    <xf numFmtId="0" fontId="39" fillId="7" borderId="0" applyNumberFormat="0" applyBorder="0" applyAlignment="0" applyProtection="0"/>
  </cellStyleXfs>
  <cellXfs count="204">
    <xf numFmtId="0" fontId="0" fillId="0" borderId="0" xfId="0"/>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horizontal="left" vertical="center" wrapText="1"/>
    </xf>
    <xf numFmtId="0" fontId="0" fillId="0" borderId="9" xfId="0" applyBorder="1" applyAlignment="1">
      <alignment horizontal="center" vertical="center"/>
    </xf>
    <xf numFmtId="0" fontId="4" fillId="0" borderId="0" xfId="0" applyFont="1"/>
    <xf numFmtId="0" fontId="5" fillId="0" borderId="0" xfId="0" applyFont="1" applyAlignment="1">
      <alignment horizontal="left" vertical="center"/>
    </xf>
    <xf numFmtId="0" fontId="6" fillId="0" borderId="0" xfId="0" applyFont="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3" fillId="0" borderId="8" xfId="0" applyFont="1" applyBorder="1" applyAlignment="1">
      <alignment horizontal="left" vertical="center" wrapText="1"/>
    </xf>
    <xf numFmtId="0" fontId="8" fillId="0" borderId="0" xfId="0" applyFont="1"/>
    <xf numFmtId="0" fontId="9" fillId="0" borderId="0" xfId="0" applyFont="1" applyAlignment="1">
      <alignment wrapText="1"/>
    </xf>
    <xf numFmtId="0" fontId="9" fillId="0" borderId="0" xfId="0" applyFont="1"/>
    <xf numFmtId="0" fontId="10" fillId="0" borderId="0" xfId="0" applyFont="1"/>
    <xf numFmtId="0" fontId="11" fillId="0" borderId="0" xfId="0" applyFont="1" applyAlignment="1">
      <alignment horizontal="right" vertical="center"/>
    </xf>
    <xf numFmtId="0" fontId="12" fillId="2" borderId="0" xfId="0" applyFont="1" applyFill="1" applyAlignment="1">
      <alignment horizontal="left" vertical="center" wrapText="1"/>
    </xf>
    <xf numFmtId="0" fontId="13" fillId="3" borderId="10" xfId="0" applyFont="1" applyFill="1" applyBorder="1" applyAlignment="1">
      <alignment horizontal="left" vertical="center" wrapText="1"/>
    </xf>
    <xf numFmtId="0" fontId="15" fillId="0" borderId="10" xfId="0" applyFont="1" applyBorder="1" applyAlignment="1">
      <alignment horizontal="right" vertical="center" wrapText="1"/>
    </xf>
    <xf numFmtId="0" fontId="11" fillId="4" borderId="10" xfId="0" applyFont="1" applyFill="1" applyBorder="1" applyAlignment="1">
      <alignment horizontal="left" vertical="center" wrapText="1"/>
    </xf>
    <xf numFmtId="0" fontId="15" fillId="5" borderId="10" xfId="0" applyFont="1" applyFill="1" applyBorder="1" applyAlignment="1">
      <alignment horizontal="right" vertical="center" wrapText="1"/>
    </xf>
    <xf numFmtId="0" fontId="15" fillId="0" borderId="11" xfId="0" applyFont="1" applyBorder="1" applyAlignment="1">
      <alignment horizontal="right" vertical="center" wrapText="1"/>
    </xf>
    <xf numFmtId="0" fontId="15" fillId="3" borderId="10" xfId="0" applyFont="1" applyFill="1" applyBorder="1" applyAlignment="1">
      <alignment horizontal="left" vertical="center" wrapText="1"/>
    </xf>
    <xf numFmtId="0" fontId="15" fillId="6" borderId="10" xfId="0" applyFont="1" applyFill="1" applyBorder="1" applyAlignment="1">
      <alignment horizontal="left" vertical="center" wrapText="1"/>
    </xf>
    <xf numFmtId="0" fontId="17" fillId="0" borderId="1" xfId="0" applyFont="1" applyBorder="1" applyAlignment="1">
      <alignment horizontal="right" vertical="center"/>
    </xf>
    <xf numFmtId="0" fontId="0" fillId="0" borderId="0" xfId="0" applyAlignment="1">
      <alignment horizontal="left" vertical="top"/>
    </xf>
    <xf numFmtId="0" fontId="20" fillId="0" borderId="1" xfId="0" applyFont="1" applyBorder="1" applyAlignment="1">
      <alignment horizontal="left" vertical="center"/>
    </xf>
    <xf numFmtId="0" fontId="21" fillId="9" borderId="0" xfId="0" applyFont="1" applyFill="1" applyAlignment="1">
      <alignment vertical="center"/>
    </xf>
    <xf numFmtId="0" fontId="22" fillId="9" borderId="1" xfId="0" applyFont="1" applyFill="1" applyBorder="1" applyAlignment="1">
      <alignment vertical="center"/>
    </xf>
    <xf numFmtId="0" fontId="25" fillId="11" borderId="12"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26" fillId="11" borderId="8" xfId="0" applyFont="1" applyFill="1" applyBorder="1" applyAlignment="1">
      <alignment horizontal="center" vertical="center" wrapText="1"/>
    </xf>
    <xf numFmtId="0" fontId="27" fillId="0" borderId="14" xfId="0" applyFont="1" applyBorder="1" applyAlignment="1">
      <alignment vertical="center" wrapText="1"/>
    </xf>
    <xf numFmtId="0" fontId="27" fillId="0" borderId="15" xfId="0" applyFont="1" applyBorder="1" applyAlignment="1">
      <alignment vertical="center" wrapText="1"/>
    </xf>
    <xf numFmtId="0" fontId="27" fillId="0" borderId="6" xfId="0" applyFont="1" applyBorder="1" applyAlignment="1">
      <alignment vertical="center" wrapText="1"/>
    </xf>
    <xf numFmtId="0" fontId="26" fillId="0" borderId="7" xfId="0" applyFont="1" applyBorder="1" applyAlignment="1">
      <alignment vertical="center"/>
    </xf>
    <xf numFmtId="0" fontId="27" fillId="0" borderId="0" xfId="0" applyFont="1" applyAlignment="1">
      <alignment vertical="center" wrapText="1"/>
    </xf>
    <xf numFmtId="0" fontId="27" fillId="0" borderId="16" xfId="0" applyFont="1" applyBorder="1" applyAlignment="1">
      <alignment vertical="center" wrapText="1"/>
    </xf>
    <xf numFmtId="0" fontId="27" fillId="0" borderId="7" xfId="0" applyFont="1" applyBorder="1" applyAlignment="1">
      <alignment vertical="center" wrapText="1"/>
    </xf>
    <xf numFmtId="0" fontId="27" fillId="0" borderId="17" xfId="0" applyFont="1" applyBorder="1" applyAlignment="1">
      <alignment vertical="center" wrapText="1"/>
    </xf>
    <xf numFmtId="49" fontId="27" fillId="0" borderId="16" xfId="0" applyNumberFormat="1" applyFont="1" applyBorder="1" applyAlignment="1">
      <alignment vertical="center" wrapText="1"/>
    </xf>
    <xf numFmtId="49" fontId="27" fillId="0" borderId="7" xfId="0" applyNumberFormat="1" applyFont="1" applyBorder="1" applyAlignment="1">
      <alignment vertical="center" wrapText="1"/>
    </xf>
    <xf numFmtId="49" fontId="27" fillId="0" borderId="17" xfId="0" applyNumberFormat="1" applyFont="1" applyBorder="1" applyAlignment="1">
      <alignment vertical="center" wrapText="1"/>
    </xf>
    <xf numFmtId="0" fontId="26" fillId="0" borderId="6" xfId="0" applyFont="1" applyBorder="1" applyAlignment="1">
      <alignment vertical="center"/>
    </xf>
    <xf numFmtId="0" fontId="27" fillId="0" borderId="9" xfId="0" applyFont="1" applyBorder="1" applyAlignment="1">
      <alignment vertical="center" wrapText="1"/>
    </xf>
    <xf numFmtId="0" fontId="27" fillId="0" borderId="18" xfId="0" applyFont="1" applyBorder="1" applyAlignment="1">
      <alignment vertical="center" wrapText="1"/>
    </xf>
    <xf numFmtId="0" fontId="27" fillId="0" borderId="20" xfId="0" applyFont="1" applyBorder="1" applyAlignment="1">
      <alignment vertical="center" wrapText="1"/>
    </xf>
    <xf numFmtId="0" fontId="27" fillId="9" borderId="12" xfId="0" applyFont="1" applyFill="1" applyBorder="1" applyAlignment="1">
      <alignment vertical="center" wrapText="1"/>
    </xf>
    <xf numFmtId="0" fontId="27" fillId="9" borderId="3" xfId="0" applyFont="1" applyFill="1" applyBorder="1" applyAlignment="1">
      <alignment vertical="center" wrapText="1"/>
    </xf>
    <xf numFmtId="0" fontId="27" fillId="9" borderId="9" xfId="0" applyFont="1" applyFill="1" applyBorder="1" applyAlignment="1">
      <alignment vertical="center" wrapText="1"/>
    </xf>
    <xf numFmtId="0" fontId="27" fillId="0" borderId="21" xfId="0" applyFont="1" applyBorder="1" applyAlignment="1">
      <alignment vertical="center" wrapText="1"/>
    </xf>
    <xf numFmtId="0" fontId="27" fillId="0" borderId="22" xfId="0" applyFont="1" applyBorder="1" applyAlignment="1">
      <alignment vertical="center" wrapText="1"/>
    </xf>
    <xf numFmtId="0" fontId="27" fillId="0" borderId="23" xfId="0" applyFont="1" applyBorder="1" applyAlignment="1">
      <alignment vertical="center" wrapText="1"/>
    </xf>
    <xf numFmtId="0" fontId="27" fillId="9" borderId="0" xfId="0" applyFont="1" applyFill="1" applyAlignment="1">
      <alignment vertical="center" wrapText="1"/>
    </xf>
    <xf numFmtId="0" fontId="27" fillId="0" borderId="24" xfId="0" applyFont="1" applyBorder="1" applyAlignment="1">
      <alignment vertical="center" wrapText="1"/>
    </xf>
    <xf numFmtId="0" fontId="27" fillId="9" borderId="24" xfId="0" applyFont="1" applyFill="1" applyBorder="1" applyAlignment="1">
      <alignment vertical="center" wrapText="1"/>
    </xf>
    <xf numFmtId="49" fontId="27" fillId="9" borderId="24" xfId="0" applyNumberFormat="1" applyFont="1" applyFill="1" applyBorder="1" applyAlignment="1">
      <alignment vertical="center" wrapText="1"/>
    </xf>
    <xf numFmtId="0" fontId="27" fillId="9" borderId="16" xfId="0" applyFont="1" applyFill="1" applyBorder="1" applyAlignment="1">
      <alignment vertical="center" wrapText="1"/>
    </xf>
    <xf numFmtId="0" fontId="27" fillId="9" borderId="17" xfId="0" applyFont="1" applyFill="1" applyBorder="1" applyAlignment="1">
      <alignment vertical="center" wrapText="1"/>
    </xf>
    <xf numFmtId="0" fontId="27" fillId="9" borderId="25" xfId="0" applyFont="1" applyFill="1" applyBorder="1" applyAlignment="1">
      <alignment vertical="center" wrapText="1"/>
    </xf>
    <xf numFmtId="0" fontId="27" fillId="9" borderId="26" xfId="0" applyFont="1" applyFill="1" applyBorder="1" applyAlignment="1">
      <alignment vertical="center" wrapText="1"/>
    </xf>
    <xf numFmtId="0" fontId="27" fillId="9" borderId="27" xfId="0" applyFont="1" applyFill="1" applyBorder="1" applyAlignment="1">
      <alignment vertical="center" wrapText="1"/>
    </xf>
    <xf numFmtId="0" fontId="27" fillId="9" borderId="7" xfId="0" applyFont="1" applyFill="1" applyBorder="1" applyAlignment="1">
      <alignment vertical="center" wrapText="1"/>
    </xf>
    <xf numFmtId="0" fontId="27" fillId="9" borderId="18" xfId="0" applyFont="1" applyFill="1" applyBorder="1" applyAlignment="1">
      <alignment vertical="center" wrapText="1"/>
    </xf>
    <xf numFmtId="0" fontId="27" fillId="9" borderId="15" xfId="0" applyFont="1" applyFill="1" applyBorder="1" applyAlignment="1">
      <alignment vertical="center" wrapText="1"/>
    </xf>
    <xf numFmtId="0" fontId="27" fillId="9" borderId="20" xfId="0" applyFont="1" applyFill="1" applyBorder="1" applyAlignment="1">
      <alignment vertical="center" wrapText="1"/>
    </xf>
    <xf numFmtId="0" fontId="27" fillId="9" borderId="16" xfId="0" applyFont="1" applyFill="1" applyBorder="1" applyAlignment="1">
      <alignment horizontal="left" vertical="center" wrapText="1"/>
    </xf>
    <xf numFmtId="0" fontId="27" fillId="9" borderId="17" xfId="0" applyFont="1" applyFill="1" applyBorder="1" applyAlignment="1">
      <alignment horizontal="center" vertical="center" wrapText="1"/>
    </xf>
    <xf numFmtId="0" fontId="27" fillId="9" borderId="7" xfId="0" applyFont="1" applyFill="1" applyBorder="1" applyAlignment="1">
      <alignment horizontal="center" vertical="center" wrapText="1"/>
    </xf>
    <xf numFmtId="0" fontId="27" fillId="0" borderId="12" xfId="0" applyFont="1" applyBorder="1" applyAlignment="1">
      <alignment vertical="center" wrapText="1"/>
    </xf>
    <xf numFmtId="0" fontId="27" fillId="0" borderId="3" xfId="0" applyFont="1" applyBorder="1" applyAlignment="1">
      <alignment vertical="center" wrapText="1"/>
    </xf>
    <xf numFmtId="0" fontId="27" fillId="0" borderId="26" xfId="0" applyFont="1" applyBorder="1" applyAlignment="1">
      <alignment vertical="center" wrapText="1"/>
    </xf>
    <xf numFmtId="0" fontId="27" fillId="0" borderId="27" xfId="0" applyFont="1" applyBorder="1" applyAlignment="1">
      <alignment vertical="center" wrapText="1"/>
    </xf>
    <xf numFmtId="0" fontId="27" fillId="0" borderId="28" xfId="0" applyFont="1" applyBorder="1" applyAlignment="1">
      <alignment vertical="center" wrapText="1"/>
    </xf>
    <xf numFmtId="0" fontId="21" fillId="0" borderId="0" xfId="0" applyFont="1" applyAlignment="1">
      <alignment vertical="center" wrapText="1"/>
    </xf>
    <xf numFmtId="0" fontId="27" fillId="9" borderId="16" xfId="0"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7" fillId="0" borderId="1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6" xfId="0" applyFont="1" applyBorder="1" applyAlignment="1">
      <alignment horizontal="center" vertical="center" wrapText="1"/>
    </xf>
    <xf numFmtId="0" fontId="30" fillId="11" borderId="12" xfId="0" applyFont="1" applyFill="1" applyBorder="1" applyAlignment="1">
      <alignment horizontal="center" vertical="center" wrapText="1"/>
    </xf>
    <xf numFmtId="0" fontId="30" fillId="11" borderId="1" xfId="0" applyFont="1" applyFill="1" applyBorder="1" applyAlignment="1">
      <alignment horizontal="center" vertical="center" wrapText="1"/>
    </xf>
    <xf numFmtId="0" fontId="30" fillId="0" borderId="7" xfId="0" applyFont="1" applyBorder="1" applyAlignment="1">
      <alignment vertical="center"/>
    </xf>
    <xf numFmtId="0" fontId="31" fillId="0" borderId="0" xfId="0" applyFont="1" applyAlignment="1">
      <alignment vertical="center" wrapText="1"/>
    </xf>
    <xf numFmtId="0" fontId="0" fillId="0" borderId="17" xfId="0" applyBorder="1"/>
    <xf numFmtId="0" fontId="30" fillId="0" borderId="6" xfId="0" applyFont="1" applyBorder="1" applyAlignment="1">
      <alignment vertical="center"/>
    </xf>
    <xf numFmtId="0" fontId="31" fillId="0" borderId="9" xfId="0" applyFont="1" applyBorder="1" applyAlignment="1">
      <alignment vertical="center" wrapText="1"/>
    </xf>
    <xf numFmtId="0" fontId="27" fillId="0" borderId="15" xfId="0" applyFont="1" applyBorder="1" applyAlignment="1">
      <alignment horizontal="center" vertical="center" wrapText="1"/>
    </xf>
    <xf numFmtId="0" fontId="31" fillId="0" borderId="18" xfId="0" applyFont="1" applyBorder="1" applyAlignment="1">
      <alignment vertical="center" wrapText="1"/>
    </xf>
    <xf numFmtId="0" fontId="31" fillId="0" borderId="15" xfId="0" applyFont="1" applyBorder="1" applyAlignment="1">
      <alignment vertical="center" wrapText="1"/>
    </xf>
    <xf numFmtId="0" fontId="32" fillId="0" borderId="0" xfId="0" applyFont="1"/>
    <xf numFmtId="0" fontId="31" fillId="9" borderId="9" xfId="0" applyFont="1" applyFill="1" applyBorder="1" applyAlignment="1">
      <alignment vertical="center" wrapText="1"/>
    </xf>
    <xf numFmtId="0" fontId="31" fillId="12" borderId="0" xfId="0" applyFont="1" applyFill="1" applyAlignment="1">
      <alignment vertical="center" wrapText="1"/>
    </xf>
    <xf numFmtId="0" fontId="27" fillId="9" borderId="24" xfId="0" applyFont="1" applyFill="1" applyBorder="1" applyAlignment="1">
      <alignment horizontal="center" vertical="center" wrapText="1"/>
    </xf>
    <xf numFmtId="0" fontId="27" fillId="13" borderId="25" xfId="0" applyFont="1" applyFill="1" applyBorder="1" applyAlignment="1">
      <alignment vertical="center" wrapText="1"/>
    </xf>
    <xf numFmtId="0" fontId="27" fillId="13" borderId="26" xfId="0" applyFont="1" applyFill="1" applyBorder="1" applyAlignment="1">
      <alignment vertical="center" wrapText="1"/>
    </xf>
    <xf numFmtId="0" fontId="27" fillId="13" borderId="27" xfId="0" applyFont="1" applyFill="1" applyBorder="1" applyAlignment="1">
      <alignment vertical="center" wrapText="1"/>
    </xf>
    <xf numFmtId="0" fontId="27" fillId="9" borderId="6" xfId="0" applyFont="1" applyFill="1" applyBorder="1" applyAlignment="1">
      <alignment vertical="center" wrapText="1"/>
    </xf>
    <xf numFmtId="0" fontId="31" fillId="9" borderId="0" xfId="0" applyFont="1" applyFill="1" applyAlignment="1">
      <alignment vertical="center" wrapText="1"/>
    </xf>
    <xf numFmtId="0" fontId="27" fillId="14" borderId="16" xfId="0" applyFont="1" applyFill="1" applyBorder="1" applyAlignment="1">
      <alignment vertical="center" wrapText="1"/>
    </xf>
    <xf numFmtId="0" fontId="27" fillId="14" borderId="7" xfId="0" applyFont="1" applyFill="1" applyBorder="1" applyAlignment="1">
      <alignment vertical="center" wrapText="1"/>
    </xf>
    <xf numFmtId="0" fontId="27" fillId="14" borderId="17" xfId="0" applyFont="1" applyFill="1" applyBorder="1" applyAlignment="1">
      <alignment vertical="center" wrapText="1"/>
    </xf>
    <xf numFmtId="0" fontId="27" fillId="14" borderId="26" xfId="0" applyFont="1" applyFill="1" applyBorder="1" applyAlignment="1">
      <alignment vertical="center" wrapText="1"/>
    </xf>
    <xf numFmtId="0" fontId="27" fillId="14" borderId="28" xfId="0" applyFont="1" applyFill="1" applyBorder="1" applyAlignment="1">
      <alignment vertical="center" wrapText="1"/>
    </xf>
    <xf numFmtId="0" fontId="27" fillId="14" borderId="15" xfId="0" applyFont="1" applyFill="1" applyBorder="1" applyAlignment="1">
      <alignment vertical="center" wrapText="1"/>
    </xf>
    <xf numFmtId="0" fontId="27" fillId="15" borderId="14" xfId="0" applyFont="1" applyFill="1" applyBorder="1" applyAlignment="1">
      <alignment vertical="center" wrapText="1"/>
    </xf>
    <xf numFmtId="0" fontId="27" fillId="15" borderId="15" xfId="0" applyFont="1" applyFill="1" applyBorder="1" applyAlignment="1">
      <alignment vertical="center" wrapText="1"/>
    </xf>
    <xf numFmtId="0" fontId="27" fillId="15" borderId="6" xfId="0" applyFont="1" applyFill="1" applyBorder="1" applyAlignment="1">
      <alignment vertical="center" wrapText="1"/>
    </xf>
    <xf numFmtId="0" fontId="27" fillId="15" borderId="7" xfId="0" applyFont="1" applyFill="1" applyBorder="1" applyAlignment="1">
      <alignment vertical="center" wrapText="1"/>
    </xf>
    <xf numFmtId="0" fontId="27" fillId="15" borderId="17" xfId="0" applyFont="1" applyFill="1" applyBorder="1" applyAlignment="1">
      <alignment vertical="center" wrapText="1"/>
    </xf>
    <xf numFmtId="49" fontId="27" fillId="15" borderId="7" xfId="0" applyNumberFormat="1" applyFont="1" applyFill="1" applyBorder="1" applyAlignment="1">
      <alignment vertical="center" wrapText="1"/>
    </xf>
    <xf numFmtId="49" fontId="27" fillId="15" borderId="17" xfId="0" applyNumberFormat="1" applyFont="1" applyFill="1" applyBorder="1" applyAlignment="1">
      <alignment vertical="center" wrapText="1"/>
    </xf>
    <xf numFmtId="0" fontId="27" fillId="15" borderId="16" xfId="0" applyFont="1" applyFill="1" applyBorder="1" applyAlignment="1">
      <alignment vertical="center" wrapText="1"/>
    </xf>
    <xf numFmtId="0" fontId="27" fillId="15" borderId="18" xfId="0" applyFont="1" applyFill="1" applyBorder="1" applyAlignment="1">
      <alignment vertical="center" wrapText="1"/>
    </xf>
    <xf numFmtId="0" fontId="27" fillId="15" borderId="24" xfId="0" applyFont="1" applyFill="1" applyBorder="1" applyAlignment="1">
      <alignment vertical="center" wrapText="1"/>
    </xf>
    <xf numFmtId="0" fontId="27" fillId="16" borderId="24" xfId="0" applyFont="1" applyFill="1" applyBorder="1" applyAlignment="1">
      <alignment vertical="center" wrapText="1"/>
    </xf>
    <xf numFmtId="0" fontId="27" fillId="16" borderId="16" xfId="0" applyFont="1" applyFill="1" applyBorder="1" applyAlignment="1">
      <alignment vertical="center" wrapText="1"/>
    </xf>
    <xf numFmtId="0" fontId="27" fillId="16" borderId="17" xfId="0" applyFont="1" applyFill="1" applyBorder="1" applyAlignment="1">
      <alignment vertical="center" wrapText="1"/>
    </xf>
    <xf numFmtId="0" fontId="27" fillId="0" borderId="30" xfId="0" applyFont="1" applyBorder="1" applyAlignment="1">
      <alignment vertical="center" wrapText="1"/>
    </xf>
    <xf numFmtId="0" fontId="27" fillId="16" borderId="25" xfId="0" applyFont="1" applyFill="1" applyBorder="1" applyAlignment="1">
      <alignment vertical="center" wrapText="1"/>
    </xf>
    <xf numFmtId="0" fontId="27" fillId="16" borderId="26" xfId="0" applyFont="1" applyFill="1" applyBorder="1" applyAlignment="1">
      <alignment vertical="center" wrapText="1"/>
    </xf>
    <xf numFmtId="0" fontId="27" fillId="16" borderId="27" xfId="0" applyFont="1" applyFill="1" applyBorder="1" applyAlignment="1">
      <alignment vertical="center" wrapText="1"/>
    </xf>
    <xf numFmtId="14" fontId="27" fillId="9" borderId="16" xfId="0" applyNumberFormat="1"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27" fillId="16" borderId="7" xfId="0" applyFont="1" applyFill="1" applyBorder="1" applyAlignment="1">
      <alignment horizontal="center" vertical="center" wrapText="1"/>
    </xf>
    <xf numFmtId="0" fontId="35" fillId="0" borderId="0" xfId="0" applyFont="1"/>
    <xf numFmtId="0" fontId="32" fillId="0" borderId="1" xfId="0" applyFont="1" applyBorder="1" applyAlignment="1">
      <alignment horizontal="center" vertical="top" wrapText="1"/>
    </xf>
    <xf numFmtId="0" fontId="32" fillId="0" borderId="12" xfId="0" applyFont="1" applyBorder="1" applyAlignment="1">
      <alignment horizontal="center" vertical="top" wrapText="1"/>
    </xf>
    <xf numFmtId="0" fontId="32" fillId="0" borderId="15" xfId="0" applyFont="1" applyBorder="1" applyAlignment="1">
      <alignment horizontal="center" vertical="top" wrapText="1"/>
    </xf>
    <xf numFmtId="0" fontId="0" fillId="0" borderId="0" xfId="0" applyAlignment="1">
      <alignment horizontal="center" wrapText="1"/>
    </xf>
    <xf numFmtId="0" fontId="32" fillId="17"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164" fontId="32" fillId="17" borderId="1" xfId="0" applyNumberFormat="1" applyFont="1" applyFill="1" applyBorder="1" applyAlignment="1">
      <alignment horizontal="center" vertical="center"/>
    </xf>
    <xf numFmtId="0" fontId="32" fillId="0" borderId="12" xfId="0" applyFont="1" applyBorder="1" applyAlignment="1">
      <alignment horizontal="center" vertical="center"/>
    </xf>
    <xf numFmtId="164" fontId="32" fillId="17" borderId="15" xfId="0" applyNumberFormat="1" applyFont="1" applyFill="1" applyBorder="1" applyAlignment="1">
      <alignment horizontal="center" vertical="center"/>
    </xf>
    <xf numFmtId="0" fontId="32" fillId="7" borderId="1" xfId="8" applyFont="1" applyBorder="1" applyAlignment="1">
      <alignment horizontal="center" vertical="center" wrapText="1"/>
    </xf>
    <xf numFmtId="0" fontId="32" fillId="7" borderId="1" xfId="8" applyFont="1" applyBorder="1" applyAlignment="1">
      <alignment horizontal="center" vertical="center"/>
    </xf>
    <xf numFmtId="164" fontId="32" fillId="7" borderId="15" xfId="8" applyNumberFormat="1" applyFont="1" applyBorder="1" applyAlignment="1">
      <alignment horizontal="center" vertical="center"/>
    </xf>
    <xf numFmtId="0" fontId="2" fillId="7" borderId="1" xfId="8" applyFont="1" applyBorder="1" applyAlignment="1">
      <alignment horizontal="center" vertical="center" wrapText="1"/>
    </xf>
    <xf numFmtId="0" fontId="32" fillId="7" borderId="12" xfId="8" applyFont="1" applyBorder="1" applyAlignment="1">
      <alignment horizontal="center" vertical="center" wrapText="1"/>
    </xf>
    <xf numFmtId="164" fontId="32" fillId="7" borderId="15" xfId="7" applyNumberFormat="1" applyFont="1" applyFill="1" applyBorder="1" applyAlignment="1">
      <alignment horizontal="center" vertical="center"/>
    </xf>
    <xf numFmtId="165" fontId="32" fillId="7" borderId="1" xfId="8" applyNumberFormat="1" applyFont="1" applyBorder="1" applyAlignment="1">
      <alignment horizontal="center" vertical="center"/>
    </xf>
    <xf numFmtId="14" fontId="32" fillId="7" borderId="1" xfId="8" applyNumberFormat="1" applyFont="1" applyBorder="1" applyAlignment="1">
      <alignment horizontal="center" vertical="center"/>
    </xf>
    <xf numFmtId="0" fontId="40" fillId="7" borderId="1" xfId="8" applyFont="1" applyBorder="1" applyAlignment="1">
      <alignment horizontal="center" vertical="center"/>
    </xf>
    <xf numFmtId="14" fontId="32" fillId="7" borderId="1" xfId="8" applyNumberFormat="1" applyFont="1" applyBorder="1" applyAlignment="1">
      <alignment horizontal="center" vertical="center" wrapText="1"/>
    </xf>
    <xf numFmtId="164" fontId="32" fillId="7" borderId="17" xfId="7" applyNumberFormat="1" applyFont="1" applyFill="1" applyBorder="1" applyAlignment="1">
      <alignment horizontal="center" vertical="center"/>
    </xf>
    <xf numFmtId="14" fontId="32" fillId="0" borderId="1" xfId="0" applyNumberFormat="1" applyFont="1" applyBorder="1" applyAlignment="1">
      <alignment horizontal="center" vertical="center"/>
    </xf>
    <xf numFmtId="0" fontId="0" fillId="0" borderId="0" xfId="0" applyAlignment="1">
      <alignment wrapText="1"/>
    </xf>
    <xf numFmtId="0" fontId="15" fillId="0" borderId="0" xfId="0" applyFont="1" applyAlignment="1">
      <alignment horizontal="left" vertical="center" wrapText="1"/>
    </xf>
    <xf numFmtId="0" fontId="11" fillId="0" borderId="0" xfId="0" applyFont="1" applyAlignment="1">
      <alignment horizontal="center" vertical="center" wrapText="1"/>
    </xf>
    <xf numFmtId="6" fontId="15" fillId="0" borderId="0" xfId="0" applyNumberFormat="1" applyFont="1" applyAlignment="1">
      <alignment horizontal="center" vertical="center" wrapText="1"/>
    </xf>
    <xf numFmtId="6" fontId="15" fillId="3" borderId="0" xfId="0" applyNumberFormat="1" applyFont="1" applyFill="1" applyAlignment="1">
      <alignment horizontal="center" vertical="center" wrapText="1"/>
    </xf>
    <xf numFmtId="0" fontId="15" fillId="6" borderId="0" xfId="0" applyFont="1" applyFill="1" applyAlignment="1">
      <alignment horizontal="center" vertical="center" wrapText="1"/>
    </xf>
    <xf numFmtId="0" fontId="15" fillId="5" borderId="0" xfId="0" applyFont="1" applyFill="1" applyAlignment="1">
      <alignment horizontal="center" vertical="center" wrapText="1"/>
    </xf>
    <xf numFmtId="6" fontId="15" fillId="4" borderId="0" xfId="0" applyNumberFormat="1" applyFont="1" applyFill="1" applyAlignment="1">
      <alignment horizontal="center" vertical="center" wrapText="1"/>
    </xf>
    <xf numFmtId="6" fontId="14" fillId="3" borderId="0" xfId="0" applyNumberFormat="1" applyFont="1" applyFill="1" applyAlignment="1">
      <alignment horizontal="center" vertical="center" wrapText="1"/>
    </xf>
    <xf numFmtId="0" fontId="15"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7" fillId="0" borderId="3"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1" fillId="0" borderId="5" xfId="0" applyFont="1" applyBorder="1" applyAlignment="1">
      <alignment horizontal="center" vertical="center"/>
    </xf>
    <xf numFmtId="0" fontId="1" fillId="0" borderId="0" xfId="0" applyFont="1" applyAlignment="1">
      <alignment horizontal="left" vertical="center" wrapText="1"/>
    </xf>
    <xf numFmtId="0" fontId="12" fillId="2" borderId="0" xfId="0" applyFont="1" applyFill="1" applyAlignment="1">
      <alignment horizontal="center" vertical="center" wrapText="1"/>
    </xf>
    <xf numFmtId="0" fontId="8" fillId="3" borderId="8" xfId="0" applyFont="1" applyFill="1" applyBorder="1" applyAlignment="1">
      <alignment vertical="center"/>
    </xf>
    <xf numFmtId="0" fontId="8" fillId="3" borderId="4" xfId="0" applyFont="1" applyFill="1" applyBorder="1" applyAlignment="1">
      <alignment vertical="center"/>
    </xf>
    <xf numFmtId="0" fontId="26" fillId="0" borderId="3" xfId="0" applyFont="1" applyBorder="1" applyAlignment="1">
      <alignment vertical="center"/>
    </xf>
    <xf numFmtId="0" fontId="26" fillId="0" borderId="19" xfId="0" applyFont="1" applyBorder="1" applyAlignment="1">
      <alignment vertical="center"/>
    </xf>
    <xf numFmtId="0" fontId="20" fillId="8" borderId="1" xfId="4" applyFont="1" applyFill="1" applyBorder="1" applyAlignment="1">
      <alignment horizontal="center" vertical="center"/>
    </xf>
    <xf numFmtId="0" fontId="23" fillId="10" borderId="1" xfId="0" applyFont="1" applyFill="1" applyBorder="1" applyAlignment="1">
      <alignment horizontal="center" vertical="center" wrapText="1"/>
    </xf>
    <xf numFmtId="0" fontId="21" fillId="9" borderId="0" xfId="0" applyFont="1" applyFill="1" applyAlignment="1">
      <alignment vertical="center"/>
    </xf>
    <xf numFmtId="0" fontId="24" fillId="11" borderId="8"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26" fillId="0" borderId="8" xfId="0" applyFont="1" applyBorder="1" applyAlignment="1">
      <alignment horizontal="center" vertical="center"/>
    </xf>
    <xf numFmtId="0" fontId="26" fillId="0" borderId="13" xfId="0"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vertical="center"/>
    </xf>
    <xf numFmtId="0" fontId="27" fillId="0" borderId="31"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4" xfId="0" applyFont="1" applyBorder="1" applyAlignment="1">
      <alignment horizontal="center" vertical="center" wrapText="1"/>
    </xf>
    <xf numFmtId="0" fontId="29" fillId="11" borderId="8" xfId="0" applyFont="1" applyFill="1" applyBorder="1" applyAlignment="1">
      <alignment horizontal="center" vertical="center" wrapText="1"/>
    </xf>
    <xf numFmtId="0" fontId="29" fillId="11" borderId="4" xfId="0" applyFont="1" applyFill="1" applyBorder="1" applyAlignment="1">
      <alignment horizontal="center" vertical="center" wrapText="1"/>
    </xf>
    <xf numFmtId="0" fontId="31" fillId="0" borderId="0" xfId="0" applyFont="1" applyAlignment="1">
      <alignment horizontal="center" vertical="center" wrapText="1"/>
    </xf>
    <xf numFmtId="0" fontId="31" fillId="0" borderId="29" xfId="0" applyFont="1" applyBorder="1" applyAlignment="1">
      <alignment horizontal="center" vertical="center" wrapText="1"/>
    </xf>
    <xf numFmtId="0" fontId="17" fillId="0" borderId="0" xfId="0" applyFont="1" applyBorder="1" applyAlignment="1">
      <alignment horizontal="right" vertical="center"/>
    </xf>
    <xf numFmtId="0" fontId="17" fillId="0" borderId="8" xfId="0" applyFont="1" applyBorder="1" applyAlignment="1">
      <alignment horizontal="right" vertical="center"/>
    </xf>
    <xf numFmtId="0" fontId="17" fillId="0" borderId="4" xfId="0" applyFont="1" applyBorder="1" applyAlignment="1">
      <alignment horizontal="right" vertical="center"/>
    </xf>
    <xf numFmtId="49" fontId="41" fillId="0" borderId="32" xfId="0" applyNumberFormat="1" applyFont="1" applyBorder="1" applyAlignment="1">
      <alignment horizontal="left" vertical="center" wrapText="1"/>
    </xf>
    <xf numFmtId="49" fontId="41" fillId="0" borderId="34" xfId="0" applyNumberFormat="1" applyFont="1" applyBorder="1" applyAlignment="1">
      <alignment horizontal="left" vertical="center" wrapText="1"/>
    </xf>
    <xf numFmtId="49" fontId="41" fillId="0" borderId="33" xfId="0" applyNumberFormat="1" applyFont="1" applyBorder="1" applyAlignment="1">
      <alignment horizontal="left" vertical="center" wrapText="1"/>
    </xf>
    <xf numFmtId="49" fontId="41" fillId="0" borderId="35" xfId="0" applyNumberFormat="1" applyFont="1" applyBorder="1" applyAlignment="1">
      <alignment horizontal="left" vertical="center" wrapText="1"/>
    </xf>
    <xf numFmtId="0" fontId="0" fillId="0" borderId="8" xfId="0" applyBorder="1" applyAlignment="1">
      <alignment vertical="center"/>
    </xf>
    <xf numFmtId="0" fontId="0" fillId="0" borderId="5" xfId="0" applyBorder="1" applyAlignment="1">
      <alignment vertical="center"/>
    </xf>
    <xf numFmtId="0" fontId="0" fillId="0" borderId="4" xfId="0" applyBorder="1" applyAlignment="1">
      <alignment vertical="center"/>
    </xf>
  </cellXfs>
  <cellStyles count="9">
    <cellStyle name="Milliers" xfId="7" builtinId="3"/>
    <cellStyle name="Neutre" xfId="4" builtinId="28"/>
    <cellStyle name="Neutre 2" xfId="8" xr:uid="{1DF6B710-3EE6-4BF8-9FE7-5ADF20CB9A6A}"/>
    <cellStyle name="Normal" xfId="0" builtinId="0"/>
    <cellStyle name="Normal 2" xfId="2" xr:uid="{17F502EC-DCA3-4984-8010-8DC0D1A4EA6A}"/>
    <cellStyle name="Normal 2 2" xfId="6" xr:uid="{110D9A54-D789-4C1A-A5EA-502E7E80ECFA}"/>
    <cellStyle name="Normal 3" xfId="5" xr:uid="{B83DD849-1765-4FF7-B00C-49BAD875A419}"/>
    <cellStyle name="Normal 3 2" xfId="3" xr:uid="{DB9E20AA-965B-4204-B4A4-F87B35E32258}"/>
    <cellStyle name="Normal 6" xfId="1" xr:uid="{BA280F36-9D15-45B5-96D1-9AF0448F6E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calcChain" Target="calcChain.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julie/AppData/Local/Packages/Microsoft.MicrosoftEdge_8wekyb3d8bbwe/TempState/Downloads/INFOMED.xlsx" TargetMode="External"/><Relationship Id="rId1" Type="http://schemas.openxmlformats.org/officeDocument/2006/relationships/externalLinkPath" Target="/Users/julie/AppData/Local/Packages/Microsoft.MicrosoftEdge_8wekyb3d8bbwe/TempState/Downloads/INFOM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Users/julie/AppData/Local/Packages/Microsoft.MicrosoftEdge_8wekyb3d8bbwe/TempState/Downloads/INFOMED.xlsx" TargetMode="External"/><Relationship Id="rId1" Type="http://schemas.openxmlformats.org/officeDocument/2006/relationships/externalLinkPath" Target="/C/Users/julie/AppData/Local/Packages/Microsoft.MicrosoftEdge_8wekyb3d8bbwe/TempState/Downloads/INFOME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JPERRET/Documents/Doc%20de%20Ref/Risk%20Mgt/Copie%20de%20Risk%20Management%20Template.xlsx" TargetMode="External"/><Relationship Id="rId1" Type="http://schemas.openxmlformats.org/officeDocument/2006/relationships/externalLinkPath" Target="/Users/JPERRET/Documents/Doc%20de%20Ref/Risk%20Mgt/Copie%20de%20Risk%20Management%20Template.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JPERRET/OneDrive%20Entreprise/01%20CLIENTS/01-002%20VERGERS%20BANC/VERGERS%20BANC%20V12.xlsx" TargetMode="External"/><Relationship Id="rId1" Type="http://schemas.openxmlformats.org/officeDocument/2006/relationships/externalLinkPath" Target="/Users/JPERRET/OneDrive%20Entreprise/01%20CLIENTS/01-002%20VERGERS%20BANC/VERGERS%20BANC%20V12.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Documents%20partages/2026/Pr&#233;sentations_client/GHT_44_Fiche_Assurance.xlsx" TargetMode="External"/><Relationship Id="rId2" Type="http://schemas.openxmlformats.org/officeDocument/2006/relationships/externalLinkPath" Target="https://cofidentia.sharepoint.com/sites/GHT44-Assurance/Documents%20partages/2026/Pr&#233;sentations_client/GHT_44_Fiche_Assurance.xlsx" TargetMode="External"/><Relationship Id="rId1" Type="http://schemas.openxmlformats.org/officeDocument/2006/relationships/externalLinkPath" Target="/sites/GHT44-Assurance/Documents%20partages/2026/Pr&#233;sentations_client/GHT_44_Fiche_Assurance.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B_PIECES_TECHNIQUES/Fichiers_Etablissements/2026_GHT44_CHATEAUBRIANT%20NOZAY%20POUANCE.xlsx" TargetMode="External"/><Relationship Id="rId2" Type="http://schemas.openxmlformats.org/officeDocument/2006/relationships/externalLinkPath" Target="https://cofidentia.sharepoint.com/sites/GHT44-Assurance/B_PIECES_TECHNIQUES/Fichiers_Etablissements/2026_GHT44_CHATEAUBRIANT%20NOZAY%20POUANCE.xlsx" TargetMode="External"/><Relationship Id="rId1" Type="http://schemas.openxmlformats.org/officeDocument/2006/relationships/externalLinkPath" Target="/sites/GHT44-Assurance/B_PIECES_TECHNIQUES/Fichiers_Etablissements/2026_GHT44_CHATEAUBRIANT%20NOZAY%20POUANCE.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B_PIECES_TECHNIQUES/Fichiers_Etablissements/2026_GHT44_CLISSON.xlsx" TargetMode="External"/><Relationship Id="rId2" Type="http://schemas.openxmlformats.org/officeDocument/2006/relationships/externalLinkPath" Target="https://cofidentia.sharepoint.com/sites/GHT44-Assurance/B_PIECES_TECHNIQUES/Fichiers_Etablissements/2026_GHT44_CLISSON.xlsx" TargetMode="External"/><Relationship Id="rId1" Type="http://schemas.openxmlformats.org/officeDocument/2006/relationships/externalLinkPath" Target="/sites/GHT44-Assurance/B_PIECES_TECHNIQUES/Fichiers_Etablissements/2026_GHT44_CLISSON.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B_PIECES_TECHNIQUES/Fichiers_Etablissements/2026_GHT44_Corcoue.xlsx" TargetMode="External"/><Relationship Id="rId2" Type="http://schemas.openxmlformats.org/officeDocument/2006/relationships/externalLinkPath" Target="https://cofidentia.sharepoint.com/sites/GHT44-Assurance/B_PIECES_TECHNIQUES/Fichiers_Etablissements/2026_GHT44_Corcoue.xlsx" TargetMode="External"/><Relationship Id="rId1" Type="http://schemas.openxmlformats.org/officeDocument/2006/relationships/externalLinkPath" Target="/sites/GHT44-Assurance/B_PIECES_TECHNIQUES/Fichiers_Etablissements/2026_GHT44_Corcoue.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B_PIECES_TECHNIQUES/Fichiers_Etablissements/2026_GHT44_DAUMEZON.xlsx" TargetMode="External"/><Relationship Id="rId2" Type="http://schemas.openxmlformats.org/officeDocument/2006/relationships/externalLinkPath" Target="https://cofidentia.sharepoint.com/sites/GHT44-Assurance/B_PIECES_TECHNIQUES/Fichiers_Etablissements/2026_GHT44_DAUMEZON.xlsx" TargetMode="External"/><Relationship Id="rId1" Type="http://schemas.openxmlformats.org/officeDocument/2006/relationships/externalLinkPath" Target="/sites/GHT44-Assurance/B_PIECES_TECHNIQUES/Fichiers_Etablissements/2026_GHT44_DAUMEZON.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B_PIECES_TECHNIQUES/Fichiers_Etablissements/2026_GHT44_EPSYLAN.xlsx" TargetMode="External"/><Relationship Id="rId2" Type="http://schemas.openxmlformats.org/officeDocument/2006/relationships/externalLinkPath" Target="https://cofidentia.sharepoint.com/sites/GHT44-Assurance/B_PIECES_TECHNIQUES/Fichiers_Etablissements/2026_GHT44_EPSYLAN.xlsx" TargetMode="External"/><Relationship Id="rId1" Type="http://schemas.openxmlformats.org/officeDocument/2006/relationships/externalLinkPath" Target="/sites/GHT44-Assurance/B_PIECES_TECHNIQUES/Fichiers_Etablissements/2026_GHT44_EPSYLAN.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B_PIECES_TECHNIQUES/Fichiers_Etablissements/2026_GHT44_ERDRE.XLSX" TargetMode="External"/><Relationship Id="rId2" Type="http://schemas.openxmlformats.org/officeDocument/2006/relationships/externalLinkPath" Target="https://cofidentia.sharepoint.com/sites/GHT44-Assurance/B_PIECES_TECHNIQUES/Fichiers_Etablissements/2026_GHT44_ERDRE.XLSX" TargetMode="External"/><Relationship Id="rId1" Type="http://schemas.openxmlformats.org/officeDocument/2006/relationships/externalLinkPath" Target="/sites/GHT44-Assurance/B_PIECES_TECHNIQUES/Fichiers_Etablissements/2026_GHT44_ERDRE.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B_PIECES_TECHNIQUES/Fichiers_Etablissements/2026_GHT44_HIPR.xlsx" TargetMode="External"/><Relationship Id="rId2" Type="http://schemas.openxmlformats.org/officeDocument/2006/relationships/externalLinkPath" Target="https://cofidentia.sharepoint.com/sites/GHT44-Assurance/B_PIECES_TECHNIQUES/Fichiers_Etablissements/2026_GHT44_HIPR.xlsx" TargetMode="External"/><Relationship Id="rId1" Type="http://schemas.openxmlformats.org/officeDocument/2006/relationships/externalLinkPath" Target="/sites/GHT44-Assurance/B_PIECES_TECHNIQUES/Fichiers_Etablissements/2026_GHT44_HIPR.xlsx"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B_PIECES_TECHNIQUES/Fichiers_Etablissements/2026_GHT44_HLI.xlsx" TargetMode="External"/><Relationship Id="rId2" Type="http://schemas.openxmlformats.org/officeDocument/2006/relationships/externalLinkPath" Target="https://cofidentia.sharepoint.com/sites/GHT44-Assurance/B_PIECES_TECHNIQUES/Fichiers_Etablissements/2026_GHT44_HLI.xlsx" TargetMode="External"/><Relationship Id="rId1" Type="http://schemas.openxmlformats.org/officeDocument/2006/relationships/externalLinkPath" Target="/sites/GHT44-Assurance/B_PIECES_TECHNIQUES/Fichiers_Etablissements/2026_GHT44_HLI.xlsx"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B_PIECES_TECHNIQUES/Fichiers_Etablissements/2026_GHT44_NANTES.xlsx" TargetMode="External"/><Relationship Id="rId2" Type="http://schemas.openxmlformats.org/officeDocument/2006/relationships/externalLinkPath" Target="https://cofidentia.sharepoint.com/sites/GHT44-Assurance/B_PIECES_TECHNIQUES/Fichiers_Etablissements/2026_GHT44_NANTES.xlsx" TargetMode="External"/><Relationship Id="rId1" Type="http://schemas.openxmlformats.org/officeDocument/2006/relationships/externalLinkPath" Target="/sites/GHT44-Assurance/B_PIECES_TECHNIQUES/Fichiers_Etablissements/2026_GHT44_NANTES.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B_PIECES_TECHNIQUES/Fichiers_Etablissements/2026_GHT44_SAVENAY.xlsx" TargetMode="External"/><Relationship Id="rId2" Type="http://schemas.openxmlformats.org/officeDocument/2006/relationships/externalLinkPath" Target="https://cofidentia.sharepoint.com/sites/GHT44-Assurance/B_PIECES_TECHNIQUES/Fichiers_Etablissements/2026_GHT44_SAVENAY.xlsx" TargetMode="External"/><Relationship Id="rId1" Type="http://schemas.openxmlformats.org/officeDocument/2006/relationships/externalLinkPath" Target="/sites/GHT44-Assurance/B_PIECES_TECHNIQUES/Fichiers_Etablissements/2026_GHT44_SAVENAY.xlsx" TargetMode="External"/></Relationships>
</file>

<file path=xl/externalLinks/_rels/externalLink16.xml.rels><?xml version="1.0" encoding="UTF-8" standalone="yes"?>
<Relationships xmlns="http://schemas.openxmlformats.org/package/2006/relationships"><Relationship Id="rId3" Type="http://schemas.openxmlformats.org/officeDocument/2006/relationships/externalLinkPath" Target="../B_PIECES_TECHNIQUES/Fichiers_Etablissements/2026_GHT44_Sevre%20et%20Loire.xlsx" TargetMode="External"/><Relationship Id="rId2" Type="http://schemas.openxmlformats.org/officeDocument/2006/relationships/externalLinkPath" Target="https://cofidentia.sharepoint.com/sites/GHT44-Assurance/B_PIECES_TECHNIQUES/Fichiers_Etablissements/2026_GHT44_Sevre%20et%20Loire.xlsx" TargetMode="External"/><Relationship Id="rId1" Type="http://schemas.openxmlformats.org/officeDocument/2006/relationships/externalLinkPath" Target="/sites/GHT44-Assurance/B_PIECES_TECHNIQUES/Fichiers_Etablissements/2026_GHT44_Sevre%20et%20Loire.xlsx" TargetMode="External"/></Relationships>
</file>

<file path=xl/externalLinks/_rels/externalLink17.xml.rels><?xml version="1.0" encoding="UTF-8" standalone="yes"?>
<Relationships xmlns="http://schemas.openxmlformats.org/package/2006/relationships"><Relationship Id="rId3" Type="http://schemas.openxmlformats.org/officeDocument/2006/relationships/externalLinkPath" Target="../B_PIECES_TECHNIQUES/Fichiers_Etablissements/2026_GHT44_St%20NAZAIRE.xlsx" TargetMode="External"/><Relationship Id="rId2" Type="http://schemas.openxmlformats.org/officeDocument/2006/relationships/externalLinkPath" Target="https://cofidentia.sharepoint.com/sites/GHT44-Assurance/B_PIECES_TECHNIQUES/Fichiers_Etablissements/2026_GHT44_St%20NAZAIRE.xlsx" TargetMode="External"/><Relationship Id="rId1" Type="http://schemas.openxmlformats.org/officeDocument/2006/relationships/externalLinkPath" Target="/sites/GHT44-Assurance/B_PIECES_TECHNIQUES/Fichiers_Etablissements/2026_GHT44_St%20NAZAIRE.xlsx"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B_PIECES_TECHNIQUES/Fichiers_Etablissements/2026_GHT44__Maubreuil.xlsx" TargetMode="External"/><Relationship Id="rId2" Type="http://schemas.openxmlformats.org/officeDocument/2006/relationships/externalLinkPath" Target="https://cofidentia.sharepoint.com/sites/GHT44-Assurance/B_PIECES_TECHNIQUES/Fichiers_Etablissements/2026_GHT44__Maubreuil.xlsx" TargetMode="External"/><Relationship Id="rId1" Type="http://schemas.openxmlformats.org/officeDocument/2006/relationships/externalLinkPath" Target="/sites/GHT44-Assurance/B_PIECES_TECHNIQUES/Fichiers_Etablissements/2026_GHT44__Maubreuil.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Temp/Temporary%20Directory%201%20for%20Complete%20Continuity%20Toolkit.zip/8.%20EPCB_Risk_Assessment_Register_XLS.xls" TargetMode="External"/><Relationship Id="rId1" Type="http://schemas.openxmlformats.org/officeDocument/2006/relationships/externalLinkPath" Target="/Temp/Temporary%20Directory%201%20for%20Complete%20Continuity%20Toolkit.zip/8.%20EPCB_Risk_Assessment_Register_XLS.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Users/JPERRET/Documents/00%20CO%20FIDENTIA/002%20Comptabilit&#233;/0025Frais/FRAIS20142910.xlsx" TargetMode="External"/><Relationship Id="rId1" Type="http://schemas.openxmlformats.org/officeDocument/2006/relationships/externalLinkPath" Target="/Users/JPERRET/Documents/00%20CO%20FIDENTIA/002%20Comptabilit&#233;/0025Frais/FRAIS201429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med"/>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med"/>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view"/>
      <sheetName val="RiskRegister"/>
      <sheetName val="Risk_Action_Plan"/>
      <sheetName val="RiskIdentification"/>
      <sheetName val="Reports"/>
      <sheetName val="Checklist"/>
      <sheetName val="Glossary"/>
      <sheetName val="Valid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ge de Garde"/>
      <sheetName val="Synthèse"/>
      <sheetName val="Présentation activité"/>
      <sheetName val="SWOT"/>
      <sheetName val="Synthèse RiskRegister"/>
      <sheetName val="RiskRegister"/>
      <sheetName val="Surface (2)"/>
      <sheetName val="Projections Financières (3)"/>
      <sheetName val="Projections Financières (2)"/>
      <sheetName val="Expression du besoin"/>
      <sheetName val="Projections Financières"/>
      <sheetName val="Feuil1"/>
      <sheetName val="Historique de Production"/>
      <sheetName val="Portefeuille clients"/>
      <sheetName val="CA Prévisionnel"/>
      <sheetName val="Prévention incendie"/>
      <sheetName val="AssuranceGel "/>
      <sheetName val="Historique temp (2)"/>
      <sheetName val="Risque Gel"/>
      <sheetName val="Validations"/>
      <sheetName val="Historique temp"/>
      <sheetName val="Caractéristiques"/>
      <sheetName val="Cours Abricot Valeurs"/>
      <sheetName val="Démarche"/>
      <sheetName val="Glossary"/>
      <sheetName val="HistoriqueMe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G_2026"/>
      <sheetName val="GHT44_Pres"/>
      <sheetName val="Suivi"/>
      <sheetName val="Stratégie_Marché_2026"/>
      <sheetName val="IA"/>
      <sheetName val="RS"/>
      <sheetName val="Fiche"/>
      <sheetName val="Feuil9"/>
      <sheetName val="Critères"/>
      <sheetName val="CRT_RS1"/>
      <sheetName val=" RCH"/>
      <sheetName val="RS_BPU"/>
      <sheetName val=" PJ"/>
      <sheetName val="AE"/>
      <sheetName val=" RCH MCO"/>
      <sheetName val=" RCH CHS "/>
      <sheetName val="RCH CH"/>
      <sheetName val="RCH CHS"/>
      <sheetName val=" RIP"/>
      <sheetName val="RP"/>
      <sheetName val="CRT_RS"/>
      <sheetName val="Activité"/>
      <sheetName val="Assiette"/>
      <sheetName val="RS_Questionnaire"/>
      <sheetName val="Relevé_Sini"/>
      <sheetName val="Synthèse Excel"/>
      <sheetName val="EXCEL_ANCENIS"/>
      <sheetName val="EXCEL_CLISSON"/>
      <sheetName val="EXCEL_CORCOUE"/>
      <sheetName val="EXCEL_NANTES"/>
      <sheetName val="NANTES_Arrets_Durée"/>
      <sheetName val="TdB"/>
      <sheetName val="Liste_ét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Liste"/>
    </sheetNames>
    <sheetDataSet>
      <sheetData sheetId="0"/>
      <sheetData sheetId="1">
        <row r="2">
          <cell r="B2" t="str">
            <v>GHT 44</v>
          </cell>
        </row>
        <row r="6">
          <cell r="C6"/>
        </row>
      </sheetData>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Pierre Delaroche - Clisson</v>
          </cell>
        </row>
      </sheetData>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de Corcoué sur Logne</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Daumézon - Bouguenais</v>
          </cell>
        </row>
      </sheetData>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Etablissement Psychiatrique de Loire-Atlantique Nord (EPSYLAN)</v>
          </cell>
        </row>
      </sheetData>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Erdre et Loire</v>
          </cell>
        </row>
      </sheetData>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Hôpital intercommunal du Pays de Retz - Pornic</v>
          </cell>
        </row>
      </sheetData>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Hôpital intercommunal de la Prequ'île de Guérande - Le Croisic</v>
          </cell>
        </row>
      </sheetData>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Liste"/>
    </sheetNames>
    <sheetDataSet>
      <sheetData sheetId="0"/>
      <sheetData sheetId="1">
        <row r="2">
          <cell r="B2" t="str">
            <v>GHT 44</v>
          </cell>
        </row>
        <row r="6">
          <cell r="C6"/>
        </row>
      </sheetData>
      <sheetData sheetId="2"/>
      <sheetData sheetId="3"/>
      <sheetData sheetId="4"/>
      <sheetData sheetId="5"/>
      <sheetData sheetId="6"/>
      <sheetData sheetId="7"/>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de Savenay</v>
          </cell>
        </row>
      </sheetData>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Sèvre et Loire - Vertou - Le Loroux Bottereau</v>
          </cell>
        </row>
      </sheetData>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de Saint-Nazaire</v>
          </cell>
        </row>
      </sheetData>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ge de Garde"/>
      <sheetName val="1_Contacts"/>
      <sheetName val="2_Activités"/>
      <sheetName val="3_Assiette Cotisation"/>
      <sheetName val="4_IA"/>
      <sheetName val="5_RS"/>
      <sheetName val="6_RS_AgentsParFonction"/>
      <sheetName val="7_RS_Fiche_Sinistralié"/>
      <sheetName val="8_AE_Questionnaire_CH"/>
      <sheetName val="Liste"/>
    </sheetNames>
    <sheetDataSet>
      <sheetData sheetId="0"/>
      <sheetData sheetId="1">
        <row r="2">
          <cell r="B2" t="str">
            <v>GHT 44</v>
          </cell>
        </row>
        <row r="6">
          <cell r="C6" t="str">
            <v>CH de Maubreuil - Saint-Herblain</v>
          </cell>
        </row>
      </sheetData>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Intro - Issues to Consider"/>
      <sheetName val="2. Interdependency Questions"/>
      <sheetName val="3a. Risk I.D. &amp; Assessment"/>
      <sheetName val="3b. Asset Vulnerability"/>
      <sheetName val="5.Summary Risk Register"/>
    </sheetNames>
    <sheetDataSet>
      <sheetData sheetId="0" refreshError="1"/>
      <sheetData sheetId="1" refreshError="1"/>
      <sheetData sheetId="2" refreshError="1"/>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lechargement au 2910"/>
      <sheetName val="Suivi des Frais "/>
      <sheetName val="Synthèses"/>
      <sheetName val="Défintion Frais"/>
      <sheetName val="Déductibilités"/>
      <sheetName val="oldFrai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9F35-0187-446A-BDD0-AA961A2A6CAB}">
  <sheetPr codeName="Feuil2">
    <outlinePr summaryBelow="0" summaryRight="0"/>
    <pageSetUpPr fitToPage="1"/>
  </sheetPr>
  <dimension ref="A1:G56"/>
  <sheetViews>
    <sheetView showGridLines="0" tabSelected="1" view="pageBreakPreview" topLeftCell="A20" zoomScale="70" zoomScaleNormal="70" zoomScaleSheetLayoutView="70" zoomScalePageLayoutView="70" workbookViewId="0">
      <selection activeCell="H36" sqref="H36"/>
    </sheetView>
  </sheetViews>
  <sheetFormatPr baseColWidth="10" defaultColWidth="10.7265625" defaultRowHeight="14.5" x14ac:dyDescent="0.35"/>
  <cols>
    <col min="1" max="1" width="41.1796875" style="1" customWidth="1"/>
    <col min="2" max="3" width="18.453125" style="2" customWidth="1"/>
    <col min="4" max="5" width="18.453125" style="1" customWidth="1"/>
    <col min="6" max="6" width="2.453125" style="1" customWidth="1"/>
    <col min="7" max="7" width="21.453125" style="1" customWidth="1"/>
    <col min="8" max="16384" width="10.7265625" style="1"/>
  </cols>
  <sheetData>
    <row r="1" spans="1:7" s="8" customFormat="1" ht="27.4" customHeight="1" x14ac:dyDescent="0.35">
      <c r="A1" s="164" t="s">
        <v>0</v>
      </c>
      <c r="B1" s="164"/>
      <c r="C1" s="164"/>
      <c r="D1" s="164"/>
      <c r="E1" s="164"/>
      <c r="F1" s="10"/>
      <c r="G1" s="10"/>
    </row>
    <row r="2" spans="1:7" s="8" customFormat="1" ht="31.9" customHeight="1" x14ac:dyDescent="0.35">
      <c r="A2" s="165" t="s">
        <v>1</v>
      </c>
      <c r="B2" s="165"/>
      <c r="C2" s="165"/>
      <c r="D2" s="165"/>
      <c r="E2" s="165"/>
      <c r="F2" s="9"/>
      <c r="G2" s="9"/>
    </row>
    <row r="3" spans="1:7" customFormat="1" ht="19.5" customHeight="1" x14ac:dyDescent="0.35"/>
    <row r="4" spans="1:7" ht="23.65" customHeight="1" x14ac:dyDescent="0.35">
      <c r="A4" s="1" t="s">
        <v>2</v>
      </c>
      <c r="B4" s="7"/>
      <c r="C4" s="7"/>
      <c r="D4" s="7"/>
    </row>
    <row r="5" spans="1:7" ht="23.65" customHeight="1" x14ac:dyDescent="0.35">
      <c r="A5" s="1" t="s">
        <v>3</v>
      </c>
      <c r="B5" s="7"/>
      <c r="C5" s="7"/>
      <c r="D5" s="7"/>
    </row>
    <row r="6" spans="1:7" ht="27.4" customHeight="1" x14ac:dyDescent="0.35">
      <c r="A6" s="6" t="s">
        <v>4</v>
      </c>
      <c r="B6" s="171" t="s">
        <v>5</v>
      </c>
      <c r="C6" s="171"/>
      <c r="D6" s="171"/>
    </row>
    <row r="7" spans="1:7" ht="19.899999999999999" customHeight="1" x14ac:dyDescent="0.35">
      <c r="A7" s="5" t="s">
        <v>6</v>
      </c>
      <c r="B7" s="5"/>
      <c r="C7" s="5"/>
      <c r="D7" s="5"/>
      <c r="E7" s="5"/>
    </row>
    <row r="8" spans="1:7" ht="30" customHeight="1" x14ac:dyDescent="0.35">
      <c r="A8" s="172" t="s">
        <v>7</v>
      </c>
      <c r="B8" s="172"/>
      <c r="C8" s="172"/>
      <c r="D8" s="172"/>
      <c r="E8" s="172"/>
    </row>
    <row r="9" spans="1:7" ht="20" customHeight="1" x14ac:dyDescent="0.35">
      <c r="A9" s="4"/>
      <c r="B9" s="1"/>
      <c r="C9" s="1"/>
      <c r="E9" s="1" t="s">
        <v>8</v>
      </c>
    </row>
    <row r="10" spans="1:7" ht="26.5" customHeight="1" x14ac:dyDescent="0.35">
      <c r="A10" s="15" t="s">
        <v>9</v>
      </c>
      <c r="B10" s="166"/>
      <c r="C10" s="166"/>
      <c r="D10" s="167"/>
      <c r="E10" s="3"/>
    </row>
    <row r="11" spans="1:7" ht="18.399999999999999" customHeight="1" x14ac:dyDescent="0.35">
      <c r="A11" s="168" t="s">
        <v>10</v>
      </c>
      <c r="B11" s="166"/>
      <c r="C11" s="166"/>
      <c r="D11" s="167"/>
      <c r="E11" s="3"/>
    </row>
    <row r="12" spans="1:7" ht="18.399999999999999" customHeight="1" x14ac:dyDescent="0.35">
      <c r="A12" s="169"/>
      <c r="B12" s="11"/>
      <c r="C12" s="11"/>
      <c r="D12" s="12"/>
      <c r="E12" s="3"/>
    </row>
    <row r="13" spans="1:7" ht="17.649999999999999" customHeight="1" x14ac:dyDescent="0.35">
      <c r="A13" s="170"/>
      <c r="B13" s="166"/>
      <c r="C13" s="166"/>
      <c r="D13" s="167"/>
      <c r="E13" s="3"/>
    </row>
    <row r="14" spans="1:7" ht="16.899999999999999" customHeight="1" x14ac:dyDescent="0.35">
      <c r="A14" s="13" t="s">
        <v>11</v>
      </c>
      <c r="B14" s="14"/>
      <c r="C14" s="14"/>
      <c r="D14" s="14"/>
      <c r="E14" s="3"/>
    </row>
    <row r="16" spans="1:7" x14ac:dyDescent="0.35">
      <c r="A16" s="201" t="s">
        <v>12</v>
      </c>
      <c r="B16" s="202"/>
      <c r="C16" s="203"/>
    </row>
    <row r="17" spans="1:3" ht="33.75" customHeight="1" x14ac:dyDescent="0.35">
      <c r="A17" s="29" t="s">
        <v>13</v>
      </c>
      <c r="B17" s="174"/>
      <c r="C17" s="175"/>
    </row>
    <row r="18" spans="1:3" ht="30" customHeight="1" x14ac:dyDescent="0.35">
      <c r="A18" s="29" t="s">
        <v>14</v>
      </c>
      <c r="B18" s="174"/>
      <c r="C18" s="175"/>
    </row>
    <row r="19" spans="1:3" ht="30" customHeight="1" x14ac:dyDescent="0.35">
      <c r="A19" s="194"/>
      <c r="B19" s="1"/>
      <c r="C19" s="1"/>
    </row>
    <row r="20" spans="1:3" ht="30" customHeight="1" x14ac:dyDescent="0.35">
      <c r="A20" s="195" t="s">
        <v>448</v>
      </c>
      <c r="B20" s="29" t="s">
        <v>13</v>
      </c>
      <c r="C20" s="196" t="s">
        <v>14</v>
      </c>
    </row>
    <row r="21" spans="1:3" ht="25.5" customHeight="1" x14ac:dyDescent="0.35">
      <c r="A21" s="197" t="s">
        <v>449</v>
      </c>
      <c r="B21" s="197"/>
      <c r="C21" s="198"/>
    </row>
    <row r="22" spans="1:3" ht="25.5" customHeight="1" x14ac:dyDescent="0.35">
      <c r="A22" s="197" t="s">
        <v>450</v>
      </c>
      <c r="B22" s="197"/>
      <c r="C22" s="198"/>
    </row>
    <row r="23" spans="1:3" ht="25.5" customHeight="1" x14ac:dyDescent="0.35">
      <c r="A23" s="197" t="s">
        <v>94</v>
      </c>
      <c r="B23" s="197"/>
      <c r="C23" s="198"/>
    </row>
    <row r="24" spans="1:3" ht="25.5" customHeight="1" x14ac:dyDescent="0.35">
      <c r="A24" s="197" t="s">
        <v>451</v>
      </c>
      <c r="B24" s="197"/>
      <c r="C24" s="198"/>
    </row>
    <row r="25" spans="1:3" ht="25.5" customHeight="1" x14ac:dyDescent="0.35">
      <c r="A25" s="197" t="s">
        <v>452</v>
      </c>
      <c r="B25" s="197"/>
      <c r="C25" s="198"/>
    </row>
    <row r="26" spans="1:3" ht="25.5" customHeight="1" x14ac:dyDescent="0.35">
      <c r="A26" s="197" t="s">
        <v>453</v>
      </c>
      <c r="B26" s="197"/>
      <c r="C26" s="198"/>
    </row>
    <row r="27" spans="1:3" ht="30" customHeight="1" x14ac:dyDescent="0.35">
      <c r="A27" s="197" t="s">
        <v>454</v>
      </c>
      <c r="B27" s="197"/>
      <c r="C27" s="198"/>
    </row>
    <row r="28" spans="1:3" ht="25.5" customHeight="1" x14ac:dyDescent="0.35">
      <c r="A28" s="197" t="s">
        <v>455</v>
      </c>
      <c r="B28" s="197"/>
      <c r="C28" s="198"/>
    </row>
    <row r="29" spans="1:3" ht="25.5" customHeight="1" x14ac:dyDescent="0.35">
      <c r="A29" s="197" t="s">
        <v>456</v>
      </c>
      <c r="B29" s="197"/>
      <c r="C29" s="198"/>
    </row>
    <row r="30" spans="1:3" ht="25.5" customHeight="1" x14ac:dyDescent="0.35">
      <c r="A30" s="197" t="s">
        <v>457</v>
      </c>
      <c r="B30" s="197"/>
      <c r="C30" s="198"/>
    </row>
    <row r="31" spans="1:3" ht="25.5" customHeight="1" x14ac:dyDescent="0.35">
      <c r="A31" s="197" t="s">
        <v>458</v>
      </c>
      <c r="B31" s="197"/>
      <c r="C31" s="198"/>
    </row>
    <row r="32" spans="1:3" ht="30" customHeight="1" x14ac:dyDescent="0.35">
      <c r="A32" s="197" t="s">
        <v>459</v>
      </c>
      <c r="B32" s="197"/>
      <c r="C32" s="198"/>
    </row>
    <row r="33" spans="1:5" ht="25" customHeight="1" x14ac:dyDescent="0.35">
      <c r="A33" s="199" t="s">
        <v>460</v>
      </c>
      <c r="B33" s="199"/>
      <c r="C33" s="200"/>
    </row>
    <row r="34" spans="1:5" ht="21.75" customHeight="1" x14ac:dyDescent="0.35">
      <c r="B34" s="1"/>
      <c r="C34" s="1"/>
    </row>
    <row r="35" spans="1:5" ht="21.75" customHeight="1" x14ac:dyDescent="0.35">
      <c r="B35" s="1"/>
      <c r="C35" s="1"/>
    </row>
    <row r="36" spans="1:5" ht="21.75" customHeight="1" x14ac:dyDescent="0.35">
      <c r="B36" s="1"/>
      <c r="C36" s="1"/>
    </row>
    <row r="37" spans="1:5" ht="21.75" customHeight="1" x14ac:dyDescent="0.35">
      <c r="A37" s="20"/>
      <c r="B37" s="156" t="s">
        <v>15</v>
      </c>
      <c r="C37" s="156"/>
      <c r="D37" s="156" t="s">
        <v>16</v>
      </c>
      <c r="E37" s="156"/>
    </row>
    <row r="38" spans="1:5" ht="21.75" customHeight="1" x14ac:dyDescent="0.35">
      <c r="A38" s="21" t="s">
        <v>17</v>
      </c>
      <c r="B38" s="173" t="s">
        <v>18</v>
      </c>
      <c r="C38" s="173"/>
      <c r="D38" s="173" t="s">
        <v>18</v>
      </c>
      <c r="E38" s="173"/>
    </row>
    <row r="39" spans="1:5" ht="21.75" customHeight="1" x14ac:dyDescent="0.35">
      <c r="A39" s="22" t="s">
        <v>19</v>
      </c>
      <c r="B39" s="162">
        <v>5000000</v>
      </c>
      <c r="C39" s="162"/>
      <c r="D39" s="162">
        <v>3000000</v>
      </c>
      <c r="E39" s="162"/>
    </row>
    <row r="40" spans="1:5" ht="21.75" customHeight="1" x14ac:dyDescent="0.35">
      <c r="A40" s="22" t="s">
        <v>20</v>
      </c>
      <c r="B40" s="162">
        <v>2500000</v>
      </c>
      <c r="C40" s="162"/>
      <c r="D40" s="162">
        <v>1500000</v>
      </c>
      <c r="E40" s="162"/>
    </row>
    <row r="41" spans="1:5" ht="21.75" customHeight="1" x14ac:dyDescent="0.35">
      <c r="A41" s="23" t="s">
        <v>21</v>
      </c>
      <c r="B41" s="157">
        <v>2500000</v>
      </c>
      <c r="C41" s="157"/>
      <c r="D41" s="157">
        <v>1500000</v>
      </c>
      <c r="E41" s="157"/>
    </row>
    <row r="42" spans="1:5" ht="21.75" customHeight="1" x14ac:dyDescent="0.35">
      <c r="A42" s="23" t="s">
        <v>22</v>
      </c>
      <c r="B42" s="163" t="s">
        <v>23</v>
      </c>
      <c r="C42" s="163"/>
      <c r="D42" s="163" t="s">
        <v>23</v>
      </c>
      <c r="E42" s="163"/>
    </row>
    <row r="43" spans="1:5" ht="21.75" customHeight="1" x14ac:dyDescent="0.35">
      <c r="A43" s="23" t="s">
        <v>24</v>
      </c>
      <c r="B43" s="157">
        <v>500000</v>
      </c>
      <c r="C43" s="157"/>
      <c r="D43" s="157">
        <v>500000</v>
      </c>
      <c r="E43" s="157"/>
    </row>
    <row r="44" spans="1:5" ht="21.75" customHeight="1" x14ac:dyDescent="0.35">
      <c r="A44" s="24" t="s">
        <v>25</v>
      </c>
      <c r="B44" s="161">
        <v>2500000</v>
      </c>
      <c r="C44" s="161"/>
      <c r="D44" s="161">
        <v>1500000</v>
      </c>
      <c r="E44" s="161"/>
    </row>
    <row r="45" spans="1:5" ht="21.75" customHeight="1" x14ac:dyDescent="0.35">
      <c r="A45" s="25" t="s">
        <v>26</v>
      </c>
      <c r="B45" s="160" t="s">
        <v>23</v>
      </c>
      <c r="C45" s="160"/>
      <c r="D45" s="160" t="s">
        <v>23</v>
      </c>
      <c r="E45" s="160"/>
    </row>
    <row r="46" spans="1:5" ht="20" x14ac:dyDescent="0.35">
      <c r="A46" s="26" t="s">
        <v>27</v>
      </c>
      <c r="B46" s="157">
        <v>500000</v>
      </c>
      <c r="C46" s="157"/>
      <c r="D46" s="157">
        <v>500000</v>
      </c>
      <c r="E46" s="157"/>
    </row>
    <row r="47" spans="1:5" ht="30" customHeight="1" x14ac:dyDescent="0.35">
      <c r="A47" s="23" t="s">
        <v>28</v>
      </c>
      <c r="B47" s="157">
        <v>500000</v>
      </c>
      <c r="C47" s="157"/>
      <c r="D47" s="157">
        <v>500000</v>
      </c>
      <c r="E47" s="157"/>
    </row>
    <row r="48" spans="1:5" x14ac:dyDescent="0.35">
      <c r="A48" s="23" t="s">
        <v>29</v>
      </c>
      <c r="B48" s="157">
        <v>500000</v>
      </c>
      <c r="C48" s="157"/>
      <c r="D48" s="157">
        <v>500000</v>
      </c>
      <c r="E48" s="157"/>
    </row>
    <row r="49" spans="1:5" x14ac:dyDescent="0.35">
      <c r="A49" s="27" t="s">
        <v>30</v>
      </c>
      <c r="B49" s="158">
        <v>10000</v>
      </c>
      <c r="C49" s="158"/>
      <c r="D49" s="158">
        <v>7500</v>
      </c>
      <c r="E49" s="158"/>
    </row>
    <row r="50" spans="1:5" x14ac:dyDescent="0.35">
      <c r="A50" s="28" t="s">
        <v>31</v>
      </c>
      <c r="B50" s="159" t="s">
        <v>32</v>
      </c>
      <c r="C50" s="159"/>
      <c r="D50" s="159" t="s">
        <v>32</v>
      </c>
      <c r="E50" s="159"/>
    </row>
    <row r="51" spans="1:5" ht="23.25" customHeight="1" x14ac:dyDescent="0.35">
      <c r="A51" s="155" t="s">
        <v>33</v>
      </c>
      <c r="B51" s="155"/>
      <c r="C51" s="155"/>
      <c r="D51" s="155"/>
      <c r="E51" s="155"/>
    </row>
    <row r="52" spans="1:5" x14ac:dyDescent="0.35">
      <c r="A52" s="16"/>
      <c r="B52" s="16"/>
      <c r="C52" s="16"/>
      <c r="D52" s="16"/>
    </row>
    <row r="53" spans="1:5" x14ac:dyDescent="0.35">
      <c r="A53" s="17" t="s">
        <v>34</v>
      </c>
      <c r="B53" s="16"/>
      <c r="C53" s="16"/>
      <c r="D53" s="16"/>
    </row>
    <row r="54" spans="1:5" x14ac:dyDescent="0.35">
      <c r="A54" s="18" t="s">
        <v>35</v>
      </c>
      <c r="B54" s="16"/>
      <c r="C54" s="16"/>
    </row>
    <row r="55" spans="1:5" x14ac:dyDescent="0.35">
      <c r="A55" s="19"/>
      <c r="B55" s="16"/>
      <c r="C55" s="16"/>
    </row>
    <row r="56" spans="1:5" x14ac:dyDescent="0.35">
      <c r="A56" s="18" t="s">
        <v>36</v>
      </c>
      <c r="B56" s="16"/>
      <c r="C56" s="16"/>
    </row>
  </sheetData>
  <mergeCells count="39">
    <mergeCell ref="B38:C38"/>
    <mergeCell ref="B17:C17"/>
    <mergeCell ref="B18:C18"/>
    <mergeCell ref="B37:C37"/>
    <mergeCell ref="D38:E38"/>
    <mergeCell ref="A1:E1"/>
    <mergeCell ref="A2:E2"/>
    <mergeCell ref="B13:D13"/>
    <mergeCell ref="A11:A13"/>
    <mergeCell ref="B6:D6"/>
    <mergeCell ref="B10:D10"/>
    <mergeCell ref="A8:E8"/>
    <mergeCell ref="B11:D11"/>
    <mergeCell ref="D44:E44"/>
    <mergeCell ref="B39:C39"/>
    <mergeCell ref="B40:C40"/>
    <mergeCell ref="B41:C41"/>
    <mergeCell ref="B42:C42"/>
    <mergeCell ref="B43:C43"/>
    <mergeCell ref="D40:E40"/>
    <mergeCell ref="D41:E41"/>
    <mergeCell ref="D42:E42"/>
    <mergeCell ref="D43:E43"/>
    <mergeCell ref="A51:E51"/>
    <mergeCell ref="D37:E37"/>
    <mergeCell ref="B48:C48"/>
    <mergeCell ref="D48:E48"/>
    <mergeCell ref="B49:C49"/>
    <mergeCell ref="D49:E49"/>
    <mergeCell ref="B50:C50"/>
    <mergeCell ref="D50:E50"/>
    <mergeCell ref="D45:E45"/>
    <mergeCell ref="B45:C45"/>
    <mergeCell ref="B46:C46"/>
    <mergeCell ref="D46:E46"/>
    <mergeCell ref="B47:C47"/>
    <mergeCell ref="D47:E47"/>
    <mergeCell ref="B44:C44"/>
    <mergeCell ref="D39:E39"/>
  </mergeCells>
  <pageMargins left="0.23622047244094491" right="0.23622047244094491" top="0.74803149606299213" bottom="0.74803149606299213" header="0.31496062992125984" footer="0.31496062992125984"/>
  <pageSetup paperSize="9" scale="86" fitToHeight="0" orientation="portrait" r:id="rId1"/>
  <headerFoot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5C684-A37A-4249-A4C6-1146F982514A}">
  <sheetPr>
    <tabColor theme="9"/>
    <pageSetUpPr fitToPage="1"/>
  </sheetPr>
  <dimension ref="A1:G45"/>
  <sheetViews>
    <sheetView showGridLines="0" view="pageBreakPreview" zoomScale="60" zoomScaleNormal="70" workbookViewId="0">
      <selection activeCell="C7" sqref="C7"/>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de Maubreuil - Saint-Herblain</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7"/>
      <c r="D5" s="38"/>
      <c r="E5" s="38"/>
      <c r="F5" s="39"/>
      <c r="G5" s="38"/>
    </row>
    <row r="6" spans="1:7" ht="22.5" customHeight="1" x14ac:dyDescent="0.35">
      <c r="A6" s="40"/>
      <c r="B6" s="41" t="s">
        <v>45</v>
      </c>
      <c r="C6" s="42" t="s">
        <v>46</v>
      </c>
      <c r="D6" s="43"/>
      <c r="E6" s="43"/>
      <c r="F6" s="43"/>
      <c r="G6" s="44"/>
    </row>
    <row r="7" spans="1:7" ht="22.5" customHeight="1" x14ac:dyDescent="0.35">
      <c r="A7" s="40"/>
      <c r="B7" s="41" t="s">
        <v>47</v>
      </c>
      <c r="C7" s="42" t="s">
        <v>48</v>
      </c>
      <c r="D7" s="43"/>
      <c r="E7" s="43"/>
      <c r="F7" s="43"/>
      <c r="G7" s="44"/>
    </row>
    <row r="8" spans="1:7" ht="22.5" customHeight="1" x14ac:dyDescent="0.35">
      <c r="A8" s="40"/>
      <c r="B8" s="41" t="s">
        <v>49</v>
      </c>
      <c r="C8" s="45" t="s">
        <v>50</v>
      </c>
      <c r="D8" s="46"/>
      <c r="E8" s="46"/>
      <c r="F8" s="46"/>
      <c r="G8" s="47"/>
    </row>
    <row r="9" spans="1:7" ht="22.5" customHeight="1" x14ac:dyDescent="0.35">
      <c r="A9" s="40"/>
      <c r="B9" s="41" t="s">
        <v>51</v>
      </c>
      <c r="C9" s="42" t="s">
        <v>52</v>
      </c>
      <c r="D9" s="43"/>
      <c r="E9" s="43"/>
      <c r="F9" s="43"/>
      <c r="G9" s="44"/>
    </row>
    <row r="10" spans="1:7" ht="22.5" customHeight="1" x14ac:dyDescent="0.35">
      <c r="A10" s="40"/>
      <c r="B10" s="41" t="s">
        <v>53</v>
      </c>
      <c r="C10" s="42" t="s">
        <v>54</v>
      </c>
      <c r="D10" s="43"/>
      <c r="E10" s="43"/>
      <c r="F10" s="43"/>
      <c r="G10" s="44"/>
    </row>
    <row r="11" spans="1:7" ht="22.5" customHeight="1" x14ac:dyDescent="0.35">
      <c r="A11" s="40"/>
      <c r="B11" s="41" t="s">
        <v>55</v>
      </c>
      <c r="C11" s="42" t="s">
        <v>56</v>
      </c>
      <c r="D11" s="43"/>
      <c r="E11" s="43"/>
      <c r="F11" s="43"/>
      <c r="G11" s="44"/>
    </row>
    <row r="12" spans="1:7" ht="22.5" customHeight="1" x14ac:dyDescent="0.35">
      <c r="A12" s="48"/>
      <c r="B12" s="49" t="s">
        <v>57</v>
      </c>
      <c r="C12" s="50">
        <v>1</v>
      </c>
      <c r="D12" s="39"/>
      <c r="E12" s="39"/>
      <c r="F12" s="39"/>
      <c r="G12" s="38"/>
    </row>
    <row r="13" spans="1:7" ht="22.5" customHeight="1" x14ac:dyDescent="0.35">
      <c r="A13" s="176" t="s">
        <v>58</v>
      </c>
      <c r="B13" s="177"/>
      <c r="C13" s="51"/>
      <c r="D13" s="52"/>
      <c r="E13" s="52"/>
      <c r="F13" s="53"/>
      <c r="G13" s="52"/>
    </row>
    <row r="14" spans="1:7" ht="36.65" customHeight="1" x14ac:dyDescent="0.35">
      <c r="A14" s="48"/>
      <c r="B14" s="49" t="s">
        <v>59</v>
      </c>
      <c r="C14" s="50" t="s">
        <v>60</v>
      </c>
      <c r="D14" s="50"/>
      <c r="E14" s="50"/>
      <c r="F14" s="50"/>
      <c r="G14" s="38"/>
    </row>
    <row r="15" spans="1:7" ht="22.5" customHeight="1" x14ac:dyDescent="0.35">
      <c r="A15" s="176" t="s">
        <v>61</v>
      </c>
      <c r="B15" s="177"/>
      <c r="C15" s="51"/>
      <c r="D15" s="52"/>
      <c r="E15" s="52"/>
      <c r="F15" s="53"/>
      <c r="G15" s="52"/>
    </row>
    <row r="16" spans="1:7" ht="22.5" customHeight="1" x14ac:dyDescent="0.35">
      <c r="A16" s="40"/>
      <c r="B16" s="41" t="s">
        <v>62</v>
      </c>
      <c r="C16" s="42" t="s">
        <v>63</v>
      </c>
      <c r="D16" s="42"/>
      <c r="E16" s="42"/>
      <c r="F16" s="42"/>
      <c r="G16" s="44"/>
    </row>
    <row r="17" spans="1:7" ht="22.5" customHeight="1" x14ac:dyDescent="0.35">
      <c r="A17" s="48"/>
      <c r="B17" s="54" t="s">
        <v>64</v>
      </c>
      <c r="C17" s="42"/>
      <c r="D17" s="42"/>
      <c r="E17" s="42"/>
      <c r="F17" s="42"/>
      <c r="G17" s="44"/>
    </row>
    <row r="18" spans="1:7" ht="22.5" customHeight="1" x14ac:dyDescent="0.35">
      <c r="A18" s="176" t="s">
        <v>65</v>
      </c>
      <c r="B18" s="177"/>
      <c r="C18" s="55"/>
      <c r="D18" s="55"/>
      <c r="E18" s="55"/>
      <c r="F18" s="56"/>
      <c r="G18" s="57"/>
    </row>
    <row r="19" spans="1:7" ht="22.5" customHeight="1" x14ac:dyDescent="0.35">
      <c r="A19" s="40"/>
      <c r="B19" s="58" t="s">
        <v>66</v>
      </c>
      <c r="C19" s="59"/>
      <c r="D19" s="59"/>
      <c r="E19" s="59"/>
      <c r="F19" s="42"/>
      <c r="G19" s="44"/>
    </row>
    <row r="20" spans="1:7" ht="22.5" customHeight="1" x14ac:dyDescent="0.35">
      <c r="A20" s="40"/>
      <c r="B20" s="58" t="s">
        <v>67</v>
      </c>
      <c r="C20" s="60" t="s">
        <v>68</v>
      </c>
      <c r="D20" s="60"/>
      <c r="E20" s="42"/>
      <c r="F20" s="42"/>
      <c r="G20" s="44"/>
    </row>
    <row r="21" spans="1:7" ht="22.5" customHeight="1" x14ac:dyDescent="0.35">
      <c r="A21" s="40"/>
      <c r="B21" s="58" t="s">
        <v>69</v>
      </c>
      <c r="C21" s="42" t="s">
        <v>70</v>
      </c>
      <c r="D21" s="42"/>
      <c r="E21" s="42"/>
      <c r="F21" s="42"/>
      <c r="G21" s="44"/>
    </row>
    <row r="22" spans="1:7" ht="22.5" customHeight="1" x14ac:dyDescent="0.35">
      <c r="A22" s="40"/>
      <c r="B22" s="58" t="s">
        <v>71</v>
      </c>
      <c r="C22" s="61" t="s">
        <v>72</v>
      </c>
      <c r="D22" s="60"/>
      <c r="E22" s="60"/>
      <c r="F22" s="62"/>
      <c r="G22" s="63"/>
    </row>
    <row r="23" spans="1:7" ht="22.5" customHeight="1" x14ac:dyDescent="0.35">
      <c r="A23" s="40"/>
      <c r="B23" s="58" t="s">
        <v>73</v>
      </c>
      <c r="C23" s="42" t="s">
        <v>74</v>
      </c>
      <c r="D23" s="42"/>
      <c r="E23" s="42"/>
      <c r="F23" s="42"/>
      <c r="G23" s="44"/>
    </row>
    <row r="24" spans="1:7" ht="22.5" customHeight="1" x14ac:dyDescent="0.35">
      <c r="A24" s="40"/>
      <c r="B24" s="58" t="s">
        <v>75</v>
      </c>
      <c r="C24" s="42" t="s">
        <v>74</v>
      </c>
      <c r="D24" s="42"/>
      <c r="E24" s="42"/>
      <c r="F24" s="42"/>
      <c r="G24" s="44"/>
    </row>
    <row r="25" spans="1:7" ht="22.5" customHeight="1" x14ac:dyDescent="0.35">
      <c r="A25" s="48"/>
      <c r="B25" s="54" t="s">
        <v>76</v>
      </c>
      <c r="C25" s="64" t="s">
        <v>74</v>
      </c>
      <c r="D25" s="64"/>
      <c r="E25" s="64"/>
      <c r="F25" s="65"/>
      <c r="G25" s="66"/>
    </row>
    <row r="26" spans="1:7" ht="22.5" customHeight="1" x14ac:dyDescent="0.35">
      <c r="A26" s="176" t="s">
        <v>77</v>
      </c>
      <c r="B26" s="177"/>
      <c r="C26" s="62"/>
      <c r="D26" s="52"/>
      <c r="E26" s="52"/>
      <c r="F26" s="53"/>
      <c r="G26" s="52"/>
    </row>
    <row r="27" spans="1:7" ht="29.5" customHeight="1" x14ac:dyDescent="0.35">
      <c r="A27" s="40"/>
      <c r="B27" s="58" t="s">
        <v>78</v>
      </c>
      <c r="C27" s="62" t="s">
        <v>74</v>
      </c>
      <c r="D27" s="63"/>
      <c r="E27" s="42"/>
      <c r="F27" s="42"/>
      <c r="G27" s="44"/>
    </row>
    <row r="28" spans="1:7" ht="22.5" customHeight="1" x14ac:dyDescent="0.35">
      <c r="A28" s="40"/>
      <c r="B28" s="58" t="s">
        <v>79</v>
      </c>
      <c r="C28" s="62" t="s">
        <v>74</v>
      </c>
      <c r="D28" s="67"/>
      <c r="E28" s="42"/>
      <c r="F28" s="42"/>
      <c r="G28" s="44"/>
    </row>
    <row r="29" spans="1:7" ht="22.5" customHeight="1" x14ac:dyDescent="0.35">
      <c r="A29" s="40"/>
      <c r="B29" s="58" t="s">
        <v>80</v>
      </c>
      <c r="C29" s="62" t="s">
        <v>74</v>
      </c>
      <c r="D29" s="67"/>
      <c r="E29" s="42"/>
      <c r="F29" s="42"/>
      <c r="G29" s="44"/>
    </row>
    <row r="30" spans="1:7" ht="22.5" customHeight="1" x14ac:dyDescent="0.35">
      <c r="A30" s="48"/>
      <c r="B30" s="54" t="s">
        <v>81</v>
      </c>
      <c r="C30" s="68" t="s">
        <v>74</v>
      </c>
      <c r="D30" s="69"/>
      <c r="E30" s="42"/>
      <c r="F30" s="42"/>
      <c r="G30" s="44"/>
    </row>
    <row r="31" spans="1:7" ht="22.5" customHeight="1" x14ac:dyDescent="0.35">
      <c r="A31" s="176" t="s">
        <v>82</v>
      </c>
      <c r="B31" s="177"/>
      <c r="C31" s="70"/>
      <c r="D31" s="52"/>
      <c r="E31" s="52"/>
      <c r="F31" s="53"/>
      <c r="G31" s="52"/>
    </row>
    <row r="32" spans="1:7" ht="22.5" customHeight="1" x14ac:dyDescent="0.35">
      <c r="A32" s="40"/>
      <c r="B32" s="58" t="s">
        <v>83</v>
      </c>
      <c r="C32" s="71">
        <v>2012</v>
      </c>
      <c r="D32" s="72"/>
      <c r="E32" s="72"/>
      <c r="F32" s="73"/>
      <c r="G32" s="72"/>
    </row>
    <row r="33" spans="1:7" ht="22.5" customHeight="1" x14ac:dyDescent="0.35">
      <c r="A33" s="40"/>
      <c r="B33" s="58" t="s">
        <v>84</v>
      </c>
      <c r="C33" s="42" t="s">
        <v>85</v>
      </c>
      <c r="D33" s="42"/>
      <c r="E33" s="42"/>
      <c r="F33" s="42"/>
      <c r="G33" s="44"/>
    </row>
    <row r="34" spans="1:7" ht="22.5" customHeight="1" x14ac:dyDescent="0.35">
      <c r="A34" s="40"/>
      <c r="B34" s="58" t="s">
        <v>86</v>
      </c>
      <c r="C34" s="62" t="s">
        <v>74</v>
      </c>
      <c r="D34" s="63"/>
      <c r="E34" s="63"/>
      <c r="F34" s="67"/>
      <c r="G34" s="63"/>
    </row>
    <row r="35" spans="1:7" ht="22.5" customHeight="1" x14ac:dyDescent="0.35">
      <c r="A35" s="40"/>
      <c r="B35" s="58" t="s">
        <v>87</v>
      </c>
      <c r="C35" s="62" t="s">
        <v>74</v>
      </c>
      <c r="D35" s="42"/>
      <c r="E35" s="42"/>
      <c r="F35" s="42"/>
      <c r="G35" s="44"/>
    </row>
    <row r="36" spans="1:7" ht="22.5" customHeight="1" x14ac:dyDescent="0.35">
      <c r="A36" s="176" t="s">
        <v>88</v>
      </c>
      <c r="B36" s="177"/>
      <c r="C36" s="51"/>
      <c r="D36" s="74"/>
      <c r="E36" s="74"/>
      <c r="F36" s="75"/>
      <c r="G36" s="74"/>
    </row>
    <row r="37" spans="1:7" ht="22.5" customHeight="1" x14ac:dyDescent="0.35">
      <c r="A37" s="40"/>
      <c r="B37" s="58" t="s">
        <v>89</v>
      </c>
      <c r="C37" s="42" t="s">
        <v>74</v>
      </c>
      <c r="D37" s="44"/>
      <c r="E37" s="42"/>
      <c r="F37" s="42"/>
      <c r="G37" s="44"/>
    </row>
    <row r="38" spans="1:7" ht="22.5" customHeight="1" x14ac:dyDescent="0.35">
      <c r="A38" s="176" t="s">
        <v>90</v>
      </c>
      <c r="B38" s="177"/>
      <c r="C38" s="51"/>
      <c r="D38" s="74"/>
      <c r="E38" s="74"/>
      <c r="F38" s="75"/>
      <c r="G38" s="74"/>
    </row>
    <row r="39" spans="1:7" ht="22.5" customHeight="1" x14ac:dyDescent="0.35">
      <c r="A39" s="40"/>
      <c r="B39" s="41" t="s">
        <v>91</v>
      </c>
      <c r="C39" s="42" t="s">
        <v>74</v>
      </c>
      <c r="D39" s="43"/>
      <c r="E39" s="43"/>
      <c r="F39" s="43"/>
      <c r="G39" s="44"/>
    </row>
    <row r="40" spans="1:7" ht="22.5" customHeight="1" x14ac:dyDescent="0.35">
      <c r="A40" s="40"/>
      <c r="B40" s="41" t="s">
        <v>92</v>
      </c>
      <c r="C40" s="42"/>
      <c r="D40" s="44"/>
      <c r="E40" s="44"/>
      <c r="F40" s="43"/>
      <c r="G40" s="44"/>
    </row>
    <row r="41" spans="1:7" ht="22.5" customHeight="1" x14ac:dyDescent="0.35">
      <c r="A41" s="40"/>
      <c r="B41" s="41" t="s">
        <v>78</v>
      </c>
      <c r="C41" s="42"/>
      <c r="D41" s="44"/>
      <c r="E41" s="44"/>
      <c r="F41" s="43"/>
      <c r="G41" s="44"/>
    </row>
    <row r="42" spans="1:7" ht="22.5" customHeight="1" x14ac:dyDescent="0.35">
      <c r="A42" s="48"/>
      <c r="B42" s="49" t="s">
        <v>93</v>
      </c>
      <c r="C42" s="76"/>
      <c r="D42" s="77"/>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1ED00-AD0A-4D3D-B00D-AEB7E035FFEF}">
  <sheetPr>
    <tabColor theme="9"/>
    <pageSetUpPr fitToPage="1"/>
  </sheetPr>
  <dimension ref="A1:G45"/>
  <sheetViews>
    <sheetView showGridLines="0" view="pageBreakPreview" topLeftCell="A6" zoomScale="60" zoomScaleNormal="85" workbookViewId="0">
      <selection activeCell="C33" sqref="C33"/>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
        <v>94</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95</v>
      </c>
      <c r="F4" s="36" t="s">
        <v>96</v>
      </c>
      <c r="G4" s="35" t="s">
        <v>97</v>
      </c>
    </row>
    <row r="5" spans="1:7" ht="22.5" customHeight="1" x14ac:dyDescent="0.35">
      <c r="A5" s="183" t="s">
        <v>44</v>
      </c>
      <c r="B5" s="184"/>
      <c r="C5" s="37"/>
      <c r="D5" s="38"/>
      <c r="E5" s="38"/>
      <c r="F5" s="39"/>
      <c r="G5" s="38"/>
    </row>
    <row r="6" spans="1:7" ht="22.5" customHeight="1" x14ac:dyDescent="0.35">
      <c r="A6" s="40"/>
      <c r="B6" s="41" t="s">
        <v>45</v>
      </c>
      <c r="C6" s="42" t="s">
        <v>98</v>
      </c>
      <c r="D6" s="43" t="s">
        <v>99</v>
      </c>
      <c r="E6" s="43" t="s">
        <v>100</v>
      </c>
      <c r="F6" s="43" t="s">
        <v>101</v>
      </c>
      <c r="G6" s="44" t="s">
        <v>102</v>
      </c>
    </row>
    <row r="7" spans="1:7" ht="22.5" customHeight="1" x14ac:dyDescent="0.35">
      <c r="A7" s="40"/>
      <c r="B7" s="41" t="s">
        <v>47</v>
      </c>
      <c r="C7" s="42" t="s">
        <v>103</v>
      </c>
      <c r="D7" s="43" t="s">
        <v>104</v>
      </c>
      <c r="E7" s="43" t="s">
        <v>105</v>
      </c>
      <c r="F7" s="43" t="s">
        <v>106</v>
      </c>
      <c r="G7" s="44" t="s">
        <v>107</v>
      </c>
    </row>
    <row r="8" spans="1:7" ht="22.5" customHeight="1" x14ac:dyDescent="0.35">
      <c r="A8" s="40"/>
      <c r="B8" s="41" t="s">
        <v>49</v>
      </c>
      <c r="C8" s="45" t="s">
        <v>108</v>
      </c>
      <c r="D8" s="46" t="s">
        <v>108</v>
      </c>
      <c r="E8" s="46" t="s">
        <v>109</v>
      </c>
      <c r="F8" s="46" t="s">
        <v>109</v>
      </c>
      <c r="G8" s="47" t="s">
        <v>110</v>
      </c>
    </row>
    <row r="9" spans="1:7" ht="22.5" customHeight="1" x14ac:dyDescent="0.35">
      <c r="A9" s="40"/>
      <c r="B9" s="41" t="s">
        <v>51</v>
      </c>
      <c r="C9" s="42" t="s">
        <v>98</v>
      </c>
      <c r="D9" s="42" t="s">
        <v>98</v>
      </c>
      <c r="E9" s="43" t="s">
        <v>111</v>
      </c>
      <c r="F9" s="43" t="s">
        <v>111</v>
      </c>
      <c r="G9" s="44" t="s">
        <v>102</v>
      </c>
    </row>
    <row r="10" spans="1:7" ht="22.5" customHeight="1" x14ac:dyDescent="0.35">
      <c r="A10" s="40"/>
      <c r="B10" s="41" t="s">
        <v>53</v>
      </c>
      <c r="C10" s="42" t="s">
        <v>112</v>
      </c>
      <c r="D10" s="43" t="s">
        <v>113</v>
      </c>
      <c r="E10" s="43" t="s">
        <v>113</v>
      </c>
      <c r="F10" s="43" t="s">
        <v>113</v>
      </c>
      <c r="G10" s="44" t="s">
        <v>113</v>
      </c>
    </row>
    <row r="11" spans="1:7" ht="22.5" customHeight="1" x14ac:dyDescent="0.35">
      <c r="A11" s="40"/>
      <c r="B11" s="41" t="s">
        <v>55</v>
      </c>
      <c r="C11" s="42"/>
      <c r="D11" s="43"/>
      <c r="E11" s="43"/>
      <c r="F11" s="43"/>
      <c r="G11" s="44"/>
    </row>
    <row r="12" spans="1:7" ht="22.5" customHeight="1" x14ac:dyDescent="0.35">
      <c r="A12" s="48"/>
      <c r="B12" s="49" t="s">
        <v>57</v>
      </c>
      <c r="C12" s="50">
        <v>6</v>
      </c>
      <c r="D12" s="39">
        <v>3</v>
      </c>
      <c r="E12" s="39">
        <v>5</v>
      </c>
      <c r="F12" s="39">
        <v>2</v>
      </c>
      <c r="G12" s="38">
        <v>2</v>
      </c>
    </row>
    <row r="13" spans="1:7" ht="22.5" customHeight="1" x14ac:dyDescent="0.35">
      <c r="A13" s="176" t="s">
        <v>58</v>
      </c>
      <c r="B13" s="177"/>
      <c r="C13" s="51"/>
      <c r="D13" s="52"/>
      <c r="E13" s="52"/>
      <c r="F13" s="53"/>
      <c r="G13" s="52"/>
    </row>
    <row r="14" spans="1:7" ht="22.5" customHeight="1" x14ac:dyDescent="0.35">
      <c r="A14" s="48"/>
      <c r="B14" s="49" t="s">
        <v>59</v>
      </c>
      <c r="C14" s="50" t="s">
        <v>114</v>
      </c>
      <c r="D14" s="50" t="s">
        <v>114</v>
      </c>
      <c r="E14" s="50" t="s">
        <v>114</v>
      </c>
      <c r="F14" s="50" t="s">
        <v>114</v>
      </c>
      <c r="G14" s="50" t="s">
        <v>114</v>
      </c>
    </row>
    <row r="15" spans="1:7" ht="22.5" customHeight="1" x14ac:dyDescent="0.35">
      <c r="A15" s="176" t="s">
        <v>61</v>
      </c>
      <c r="B15" s="177"/>
      <c r="C15" s="51"/>
      <c r="D15" s="52"/>
      <c r="E15" s="52"/>
      <c r="F15" s="53"/>
      <c r="G15" s="52"/>
    </row>
    <row r="16" spans="1:7" ht="22.5" customHeight="1" x14ac:dyDescent="0.35">
      <c r="A16" s="40"/>
      <c r="B16" s="41" t="s">
        <v>62</v>
      </c>
      <c r="C16" s="42" t="s">
        <v>114</v>
      </c>
      <c r="D16" s="42" t="s">
        <v>114</v>
      </c>
      <c r="E16" s="42" t="s">
        <v>114</v>
      </c>
      <c r="F16" s="42" t="s">
        <v>114</v>
      </c>
      <c r="G16" s="42" t="s">
        <v>114</v>
      </c>
    </row>
    <row r="17" spans="1:7" ht="22.5" customHeight="1" x14ac:dyDescent="0.35">
      <c r="A17" s="48"/>
      <c r="B17" s="54" t="s">
        <v>64</v>
      </c>
      <c r="C17" s="42" t="s">
        <v>114</v>
      </c>
      <c r="D17" s="42" t="s">
        <v>114</v>
      </c>
      <c r="E17" s="42" t="s">
        <v>114</v>
      </c>
      <c r="F17" s="42" t="s">
        <v>114</v>
      </c>
      <c r="G17" s="42" t="s">
        <v>114</v>
      </c>
    </row>
    <row r="18" spans="1:7" ht="22.5" customHeight="1" x14ac:dyDescent="0.35">
      <c r="A18" s="176" t="s">
        <v>65</v>
      </c>
      <c r="B18" s="177"/>
      <c r="C18" s="55"/>
      <c r="D18" s="55"/>
      <c r="E18" s="55"/>
      <c r="F18" s="56"/>
      <c r="G18" s="57"/>
    </row>
    <row r="19" spans="1:7" ht="22.5" customHeight="1" x14ac:dyDescent="0.35">
      <c r="A19" s="40"/>
      <c r="B19" s="58" t="s">
        <v>66</v>
      </c>
      <c r="C19" s="59" t="s">
        <v>115</v>
      </c>
      <c r="D19" s="59" t="s">
        <v>116</v>
      </c>
      <c r="E19" s="59" t="s">
        <v>116</v>
      </c>
      <c r="F19" s="42" t="s">
        <v>115</v>
      </c>
      <c r="G19" s="59" t="s">
        <v>116</v>
      </c>
    </row>
    <row r="20" spans="1:7" ht="22.5" customHeight="1" x14ac:dyDescent="0.35">
      <c r="A20" s="40"/>
      <c r="B20" s="58" t="s">
        <v>67</v>
      </c>
      <c r="C20" s="42" t="s">
        <v>114</v>
      </c>
      <c r="D20" s="42" t="s">
        <v>114</v>
      </c>
      <c r="E20" s="42" t="s">
        <v>114</v>
      </c>
      <c r="F20" s="42" t="s">
        <v>114</v>
      </c>
      <c r="G20" s="42" t="s">
        <v>114</v>
      </c>
    </row>
    <row r="21" spans="1:7" ht="22.5" customHeight="1" x14ac:dyDescent="0.35">
      <c r="A21" s="40"/>
      <c r="B21" s="58" t="s">
        <v>69</v>
      </c>
      <c r="C21" s="42" t="s">
        <v>114</v>
      </c>
      <c r="D21" s="42" t="s">
        <v>114</v>
      </c>
      <c r="E21" s="42" t="s">
        <v>114</v>
      </c>
      <c r="F21" s="42" t="s">
        <v>114</v>
      </c>
      <c r="G21" s="42" t="s">
        <v>114</v>
      </c>
    </row>
    <row r="22" spans="1:7" ht="22.5" customHeight="1" x14ac:dyDescent="0.35">
      <c r="A22" s="40"/>
      <c r="B22" s="58" t="s">
        <v>71</v>
      </c>
      <c r="C22" s="60" t="s">
        <v>117</v>
      </c>
      <c r="D22" s="60" t="s">
        <v>117</v>
      </c>
      <c r="E22" s="60" t="s">
        <v>118</v>
      </c>
      <c r="F22" s="60" t="s">
        <v>118</v>
      </c>
      <c r="G22" s="60" t="s">
        <v>119</v>
      </c>
    </row>
    <row r="23" spans="1:7" ht="22.5" customHeight="1" x14ac:dyDescent="0.35">
      <c r="A23" s="40"/>
      <c r="B23" s="58" t="s">
        <v>73</v>
      </c>
      <c r="C23" s="42" t="s">
        <v>120</v>
      </c>
      <c r="D23" s="42" t="s">
        <v>121</v>
      </c>
      <c r="E23" s="42" t="s">
        <v>114</v>
      </c>
      <c r="F23" s="42" t="s">
        <v>114</v>
      </c>
      <c r="G23" s="42" t="s">
        <v>114</v>
      </c>
    </row>
    <row r="24" spans="1:7" ht="22.5" customHeight="1" x14ac:dyDescent="0.35">
      <c r="A24" s="40"/>
      <c r="B24" s="58" t="s">
        <v>75</v>
      </c>
      <c r="C24" s="42" t="s">
        <v>114</v>
      </c>
      <c r="D24" s="42" t="s">
        <v>122</v>
      </c>
      <c r="E24" s="42" t="s">
        <v>114</v>
      </c>
      <c r="F24" s="42" t="s">
        <v>114</v>
      </c>
      <c r="G24" s="42" t="s">
        <v>114</v>
      </c>
    </row>
    <row r="25" spans="1:7" ht="22.5" customHeight="1" x14ac:dyDescent="0.35">
      <c r="A25" s="48"/>
      <c r="B25" s="54" t="s">
        <v>76</v>
      </c>
      <c r="C25" s="64" t="s">
        <v>114</v>
      </c>
      <c r="D25" s="64" t="s">
        <v>114</v>
      </c>
      <c r="E25" s="64" t="s">
        <v>114</v>
      </c>
      <c r="F25" s="64" t="s">
        <v>114</v>
      </c>
      <c r="G25" s="64" t="s">
        <v>114</v>
      </c>
    </row>
    <row r="26" spans="1:7" ht="22.5" customHeight="1" x14ac:dyDescent="0.35">
      <c r="A26" s="176" t="s">
        <v>77</v>
      </c>
      <c r="B26" s="177"/>
      <c r="C26" s="62"/>
      <c r="D26" s="52"/>
      <c r="E26" s="52"/>
      <c r="F26" s="53"/>
      <c r="G26" s="52"/>
    </row>
    <row r="27" spans="1:7" ht="22.5" customHeight="1" x14ac:dyDescent="0.35">
      <c r="A27" s="40"/>
      <c r="B27" s="58" t="s">
        <v>78</v>
      </c>
      <c r="C27" s="62" t="s">
        <v>114</v>
      </c>
      <c r="D27" s="62" t="s">
        <v>114</v>
      </c>
      <c r="E27" s="62" t="s">
        <v>114</v>
      </c>
      <c r="F27" s="62" t="s">
        <v>114</v>
      </c>
      <c r="G27" s="62" t="s">
        <v>114</v>
      </c>
    </row>
    <row r="28" spans="1:7" ht="22.5" customHeight="1" x14ac:dyDescent="0.35">
      <c r="A28" s="40"/>
      <c r="B28" s="58" t="s">
        <v>79</v>
      </c>
      <c r="C28" s="62" t="s">
        <v>114</v>
      </c>
      <c r="D28" s="62" t="s">
        <v>114</v>
      </c>
      <c r="E28" s="62" t="s">
        <v>114</v>
      </c>
      <c r="F28" s="62" t="s">
        <v>114</v>
      </c>
      <c r="G28" s="62" t="s">
        <v>114</v>
      </c>
    </row>
    <row r="29" spans="1:7" ht="22.5" customHeight="1" x14ac:dyDescent="0.35">
      <c r="A29" s="40"/>
      <c r="B29" s="58" t="s">
        <v>80</v>
      </c>
      <c r="C29" s="62" t="s">
        <v>114</v>
      </c>
      <c r="D29" s="62" t="s">
        <v>114</v>
      </c>
      <c r="E29" s="62" t="s">
        <v>114</v>
      </c>
      <c r="F29" s="62" t="s">
        <v>114</v>
      </c>
      <c r="G29" s="62" t="s">
        <v>114</v>
      </c>
    </row>
    <row r="30" spans="1:7" ht="22.5" customHeight="1" x14ac:dyDescent="0.35">
      <c r="A30" s="48"/>
      <c r="B30" s="54" t="s">
        <v>81</v>
      </c>
      <c r="C30" s="68" t="s">
        <v>114</v>
      </c>
      <c r="D30" s="62" t="s">
        <v>114</v>
      </c>
      <c r="E30" s="62" t="s">
        <v>114</v>
      </c>
      <c r="F30" s="62" t="s">
        <v>114</v>
      </c>
      <c r="G30" s="62" t="s">
        <v>114</v>
      </c>
    </row>
    <row r="31" spans="1:7" ht="22.5" customHeight="1" x14ac:dyDescent="0.35">
      <c r="A31" s="176" t="s">
        <v>82</v>
      </c>
      <c r="B31" s="177"/>
      <c r="C31" s="70"/>
      <c r="D31" s="52"/>
      <c r="E31" s="52"/>
      <c r="F31" s="53"/>
      <c r="G31" s="52"/>
    </row>
    <row r="32" spans="1:7" ht="22.5" customHeight="1" x14ac:dyDescent="0.35">
      <c r="A32" s="40"/>
      <c r="B32" s="58" t="s">
        <v>83</v>
      </c>
      <c r="C32" s="80">
        <v>1989</v>
      </c>
      <c r="D32" s="80">
        <v>1989</v>
      </c>
      <c r="E32" s="72">
        <v>1993</v>
      </c>
      <c r="F32" s="73">
        <v>1996</v>
      </c>
      <c r="G32" s="72">
        <v>1996</v>
      </c>
    </row>
    <row r="33" spans="1:7" ht="22.5" customHeight="1" x14ac:dyDescent="0.35">
      <c r="A33" s="40"/>
      <c r="B33" s="58" t="s">
        <v>84</v>
      </c>
      <c r="C33" s="42" t="s">
        <v>114</v>
      </c>
      <c r="D33" s="42" t="s">
        <v>114</v>
      </c>
      <c r="E33" s="42" t="s">
        <v>114</v>
      </c>
      <c r="F33" s="42" t="s">
        <v>114</v>
      </c>
      <c r="G33" s="42" t="s">
        <v>114</v>
      </c>
    </row>
    <row r="34" spans="1:7" ht="22.5" customHeight="1" x14ac:dyDescent="0.35">
      <c r="A34" s="40"/>
      <c r="B34" s="58" t="s">
        <v>86</v>
      </c>
      <c r="C34" s="62" t="s">
        <v>114</v>
      </c>
      <c r="D34" s="42" t="s">
        <v>114</v>
      </c>
      <c r="E34" s="42" t="s">
        <v>114</v>
      </c>
      <c r="F34" s="42" t="s">
        <v>114</v>
      </c>
      <c r="G34" s="42" t="s">
        <v>114</v>
      </c>
    </row>
    <row r="35" spans="1:7" ht="22.5" customHeight="1" x14ac:dyDescent="0.35">
      <c r="A35" s="40"/>
      <c r="B35" s="58" t="s">
        <v>87</v>
      </c>
      <c r="C35" s="62" t="s">
        <v>114</v>
      </c>
      <c r="D35" s="42" t="s">
        <v>114</v>
      </c>
      <c r="E35" s="42" t="s">
        <v>114</v>
      </c>
      <c r="F35" s="42" t="s">
        <v>114</v>
      </c>
      <c r="G35" s="42" t="s">
        <v>114</v>
      </c>
    </row>
    <row r="36" spans="1:7" ht="22.5" customHeight="1" x14ac:dyDescent="0.35">
      <c r="A36" s="176" t="s">
        <v>88</v>
      </c>
      <c r="B36" s="177"/>
      <c r="C36" s="51"/>
      <c r="D36" s="74"/>
      <c r="E36" s="74"/>
      <c r="F36" s="75"/>
      <c r="G36" s="75"/>
    </row>
    <row r="37" spans="1:7" ht="22.5" customHeight="1" x14ac:dyDescent="0.35">
      <c r="A37" s="40"/>
      <c r="B37" s="58" t="s">
        <v>89</v>
      </c>
      <c r="C37" s="42" t="s">
        <v>123</v>
      </c>
      <c r="D37" s="42" t="s">
        <v>123</v>
      </c>
      <c r="E37" s="42" t="s">
        <v>123</v>
      </c>
      <c r="F37" s="42" t="s">
        <v>123</v>
      </c>
      <c r="G37" s="42" t="s">
        <v>123</v>
      </c>
    </row>
    <row r="38" spans="1:7" ht="22.5" customHeight="1" x14ac:dyDescent="0.35">
      <c r="A38" s="176" t="s">
        <v>90</v>
      </c>
      <c r="B38" s="177"/>
      <c r="C38" s="51"/>
      <c r="D38" s="74"/>
      <c r="E38" s="74"/>
      <c r="F38" s="74"/>
      <c r="G38" s="74"/>
    </row>
    <row r="39" spans="1:7" ht="22.5" customHeight="1" x14ac:dyDescent="0.35">
      <c r="A39" s="40"/>
      <c r="B39" s="41" t="s">
        <v>91</v>
      </c>
      <c r="C39" s="42" t="s">
        <v>114</v>
      </c>
      <c r="D39" s="43" t="s">
        <v>114</v>
      </c>
      <c r="E39" s="43" t="s">
        <v>124</v>
      </c>
      <c r="F39" s="43" t="s">
        <v>114</v>
      </c>
      <c r="G39" s="43" t="s">
        <v>114</v>
      </c>
    </row>
    <row r="40" spans="1:7" ht="22.5" customHeight="1" x14ac:dyDescent="0.35">
      <c r="A40" s="40"/>
      <c r="B40" s="41" t="s">
        <v>92</v>
      </c>
      <c r="C40" s="42"/>
      <c r="D40" s="44"/>
      <c r="E40" s="44" t="s">
        <v>125</v>
      </c>
      <c r="F40" s="43"/>
      <c r="G40" s="44"/>
    </row>
    <row r="41" spans="1:7" ht="22.5" customHeight="1" x14ac:dyDescent="0.35">
      <c r="A41" s="40"/>
      <c r="B41" s="41" t="s">
        <v>78</v>
      </c>
      <c r="C41" s="42"/>
      <c r="D41" s="44"/>
      <c r="E41" s="44" t="s">
        <v>126</v>
      </c>
      <c r="F41" s="43"/>
      <c r="G41" s="44"/>
    </row>
    <row r="42" spans="1:7" ht="22.5" customHeight="1" x14ac:dyDescent="0.35">
      <c r="A42" s="48"/>
      <c r="B42" s="49" t="s">
        <v>93</v>
      </c>
      <c r="C42" s="76"/>
      <c r="D42" s="77"/>
      <c r="E42" s="77" t="s">
        <v>127</v>
      </c>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A6BAE-9D86-424A-BBE7-723A6C3DB957}">
  <sheetPr>
    <tabColor theme="5"/>
    <pageSetUpPr fitToPage="1"/>
  </sheetPr>
  <dimension ref="A1:G45"/>
  <sheetViews>
    <sheetView showGridLines="0" view="pageBreakPreview" topLeftCell="A21" zoomScale="60" zoomScaleNormal="85" workbookViewId="0">
      <selection activeCell="E9" sqref="E9"/>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Pierre Delaroche - Clisson</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7"/>
      <c r="D5" s="38"/>
      <c r="E5" s="38"/>
      <c r="F5" s="39"/>
      <c r="G5" s="38"/>
    </row>
    <row r="6" spans="1:7" ht="22.5" customHeight="1" x14ac:dyDescent="0.35">
      <c r="A6" s="40"/>
      <c r="B6" s="41" t="s">
        <v>45</v>
      </c>
      <c r="C6" s="42" t="str">
        <f>Etab</f>
        <v>CH Pierre Delaroche - Clisson</v>
      </c>
      <c r="D6" s="43"/>
      <c r="E6" s="43"/>
      <c r="F6" s="43"/>
      <c r="G6" s="44"/>
    </row>
    <row r="7" spans="1:7" ht="22.5" customHeight="1" x14ac:dyDescent="0.35">
      <c r="A7" s="40"/>
      <c r="B7" s="41" t="s">
        <v>47</v>
      </c>
      <c r="C7" s="42" t="s">
        <v>128</v>
      </c>
      <c r="D7" s="43"/>
      <c r="E7" s="43"/>
      <c r="F7" s="43"/>
      <c r="G7" s="44"/>
    </row>
    <row r="8" spans="1:7" ht="22.5" customHeight="1" x14ac:dyDescent="0.35">
      <c r="A8" s="40"/>
      <c r="B8" s="41" t="s">
        <v>49</v>
      </c>
      <c r="C8" s="131">
        <v>44190</v>
      </c>
      <c r="D8" s="46"/>
      <c r="E8" s="46"/>
      <c r="F8" s="46"/>
      <c r="G8" s="47"/>
    </row>
    <row r="9" spans="1:7" ht="22.5" customHeight="1" x14ac:dyDescent="0.35">
      <c r="A9" s="40"/>
      <c r="B9" s="41" t="s">
        <v>51</v>
      </c>
      <c r="C9" s="42" t="s">
        <v>129</v>
      </c>
      <c r="D9" s="43"/>
      <c r="E9" s="43"/>
      <c r="F9" s="43"/>
      <c r="G9" s="44"/>
    </row>
    <row r="10" spans="1:7" ht="22.5" customHeight="1" x14ac:dyDescent="0.35">
      <c r="A10" s="40"/>
      <c r="B10" s="41" t="s">
        <v>53</v>
      </c>
      <c r="C10" s="42"/>
      <c r="D10" s="43"/>
      <c r="E10" s="43"/>
      <c r="F10" s="43"/>
      <c r="G10" s="44"/>
    </row>
    <row r="11" spans="1:7" ht="22.5" customHeight="1" x14ac:dyDescent="0.35">
      <c r="A11" s="40"/>
      <c r="B11" s="41" t="s">
        <v>55</v>
      </c>
      <c r="C11" s="42">
        <v>8376</v>
      </c>
      <c r="D11" s="43"/>
      <c r="E11" s="43"/>
      <c r="F11" s="43"/>
      <c r="G11" s="44"/>
    </row>
    <row r="12" spans="1:7" ht="22.5" customHeight="1" x14ac:dyDescent="0.35">
      <c r="A12" s="48"/>
      <c r="B12" s="49" t="s">
        <v>57</v>
      </c>
      <c r="C12" s="42"/>
      <c r="D12" s="39"/>
      <c r="E12" s="39"/>
      <c r="F12" s="39"/>
      <c r="G12" s="38"/>
    </row>
    <row r="13" spans="1:7" ht="22.5" customHeight="1" x14ac:dyDescent="0.35">
      <c r="A13" s="176" t="s">
        <v>58</v>
      </c>
      <c r="B13" s="177"/>
      <c r="C13" s="51"/>
      <c r="D13" s="52"/>
      <c r="E13" s="52"/>
      <c r="F13" s="53"/>
      <c r="G13" s="52"/>
    </row>
    <row r="14" spans="1:7" ht="33.75" customHeight="1" x14ac:dyDescent="0.35">
      <c r="A14" s="48"/>
      <c r="B14" s="49" t="s">
        <v>59</v>
      </c>
      <c r="C14" s="50"/>
      <c r="D14" s="50"/>
      <c r="E14" s="50"/>
      <c r="F14" s="50"/>
      <c r="G14" s="38"/>
    </row>
    <row r="15" spans="1:7" ht="22.5" customHeight="1" x14ac:dyDescent="0.35">
      <c r="A15" s="176" t="s">
        <v>61</v>
      </c>
      <c r="B15" s="177"/>
      <c r="C15" s="51"/>
      <c r="D15" s="52"/>
      <c r="E15" s="52"/>
      <c r="F15" s="53"/>
      <c r="G15" s="52"/>
    </row>
    <row r="16" spans="1:7" ht="22.5" customHeight="1" x14ac:dyDescent="0.35">
      <c r="A16" s="40"/>
      <c r="B16" s="41" t="s">
        <v>62</v>
      </c>
      <c r="C16" s="42" t="s">
        <v>130</v>
      </c>
      <c r="D16" s="42"/>
      <c r="E16" s="42"/>
      <c r="F16" s="42"/>
      <c r="G16" s="44"/>
    </row>
    <row r="17" spans="1:7" ht="22.5" customHeight="1" x14ac:dyDescent="0.35">
      <c r="A17" s="48"/>
      <c r="B17" s="54" t="s">
        <v>64</v>
      </c>
      <c r="C17" s="42" t="s">
        <v>130</v>
      </c>
      <c r="D17" s="42"/>
      <c r="E17" s="42"/>
      <c r="F17" s="42"/>
      <c r="G17" s="44"/>
    </row>
    <row r="18" spans="1:7" ht="22.5" customHeight="1" x14ac:dyDescent="0.35">
      <c r="A18" s="176" t="s">
        <v>65</v>
      </c>
      <c r="B18" s="177"/>
      <c r="C18" s="55"/>
      <c r="D18" s="55"/>
      <c r="E18" s="55"/>
      <c r="F18" s="56"/>
      <c r="G18" s="57"/>
    </row>
    <row r="19" spans="1:7" ht="22.5" customHeight="1" x14ac:dyDescent="0.35">
      <c r="A19" s="40"/>
      <c r="B19" s="58" t="s">
        <v>66</v>
      </c>
      <c r="C19" s="59"/>
      <c r="D19" s="59"/>
      <c r="E19" s="59"/>
      <c r="F19" s="42"/>
      <c r="G19" s="44"/>
    </row>
    <row r="20" spans="1:7" ht="22.5" customHeight="1" x14ac:dyDescent="0.35">
      <c r="A20" s="40"/>
      <c r="B20" s="58" t="s">
        <v>67</v>
      </c>
      <c r="C20" s="60" t="s">
        <v>74</v>
      </c>
      <c r="D20" s="60"/>
      <c r="E20" s="42"/>
      <c r="F20" s="42"/>
      <c r="G20" s="44"/>
    </row>
    <row r="21" spans="1:7" ht="36" customHeight="1" x14ac:dyDescent="0.35">
      <c r="A21" s="40"/>
      <c r="B21" s="58" t="s">
        <v>69</v>
      </c>
      <c r="C21" s="42" t="s">
        <v>74</v>
      </c>
      <c r="D21" s="42"/>
      <c r="E21" s="42"/>
      <c r="F21" s="42"/>
      <c r="G21" s="44"/>
    </row>
    <row r="22" spans="1:7" ht="22.5" customHeight="1" x14ac:dyDescent="0.35">
      <c r="A22" s="40"/>
      <c r="B22" s="58" t="s">
        <v>71</v>
      </c>
      <c r="C22" s="60" t="s">
        <v>131</v>
      </c>
      <c r="D22" s="60"/>
      <c r="E22" s="60"/>
      <c r="F22" s="62"/>
      <c r="G22" s="63"/>
    </row>
    <row r="23" spans="1:7" ht="22.5" customHeight="1" x14ac:dyDescent="0.35">
      <c r="A23" s="40"/>
      <c r="B23" s="58" t="s">
        <v>73</v>
      </c>
      <c r="C23" s="42" t="s">
        <v>132</v>
      </c>
      <c r="D23" s="42"/>
      <c r="E23" s="42"/>
      <c r="F23" s="42"/>
      <c r="G23" s="44"/>
    </row>
    <row r="24" spans="1:7" ht="22.5" customHeight="1" x14ac:dyDescent="0.35">
      <c r="A24" s="40"/>
      <c r="B24" s="58" t="s">
        <v>75</v>
      </c>
      <c r="C24" s="42" t="s">
        <v>74</v>
      </c>
      <c r="D24" s="42"/>
      <c r="E24" s="42"/>
      <c r="F24" s="42"/>
      <c r="G24" s="44"/>
    </row>
    <row r="25" spans="1:7" ht="22.5" customHeight="1" x14ac:dyDescent="0.35">
      <c r="A25" s="48"/>
      <c r="B25" s="54" t="s">
        <v>76</v>
      </c>
      <c r="C25" s="64" t="s">
        <v>133</v>
      </c>
      <c r="D25" s="64"/>
      <c r="E25" s="64"/>
      <c r="F25" s="65"/>
      <c r="G25" s="66"/>
    </row>
    <row r="26" spans="1:7" ht="22.5" customHeight="1" x14ac:dyDescent="0.35">
      <c r="A26" s="176" t="s">
        <v>77</v>
      </c>
      <c r="B26" s="177"/>
      <c r="C26" s="62"/>
      <c r="D26" s="52"/>
      <c r="E26" s="52"/>
      <c r="F26" s="53"/>
      <c r="G26" s="52"/>
    </row>
    <row r="27" spans="1:7" ht="22.5" customHeight="1" x14ac:dyDescent="0.35">
      <c r="A27" s="40"/>
      <c r="B27" s="58" t="s">
        <v>78</v>
      </c>
      <c r="C27" s="62"/>
      <c r="D27" s="63"/>
      <c r="E27" s="42"/>
      <c r="F27" s="42"/>
      <c r="G27" s="44"/>
    </row>
    <row r="28" spans="1:7" ht="22.5" customHeight="1" x14ac:dyDescent="0.35">
      <c r="A28" s="40"/>
      <c r="B28" s="58" t="s">
        <v>79</v>
      </c>
      <c r="C28" s="62"/>
      <c r="D28" s="67"/>
      <c r="E28" s="42"/>
      <c r="F28" s="42"/>
      <c r="G28" s="44"/>
    </row>
    <row r="29" spans="1:7" ht="28.5" customHeight="1" x14ac:dyDescent="0.35">
      <c r="A29" s="40"/>
      <c r="B29" s="58" t="s">
        <v>80</v>
      </c>
      <c r="C29" s="62" t="s">
        <v>130</v>
      </c>
      <c r="D29" s="67"/>
      <c r="E29" s="42"/>
      <c r="F29" s="42"/>
      <c r="G29" s="44"/>
    </row>
    <row r="30" spans="1:7" ht="22.5" customHeight="1" x14ac:dyDescent="0.35">
      <c r="A30" s="48"/>
      <c r="B30" s="54" t="s">
        <v>81</v>
      </c>
      <c r="C30" s="68" t="s">
        <v>130</v>
      </c>
      <c r="D30" s="69"/>
      <c r="E30" s="42"/>
      <c r="F30" s="42"/>
      <c r="G30" s="44"/>
    </row>
    <row r="31" spans="1:7" ht="22.5" customHeight="1" x14ac:dyDescent="0.35">
      <c r="A31" s="176" t="s">
        <v>82</v>
      </c>
      <c r="B31" s="177"/>
      <c r="C31" s="70"/>
      <c r="D31" s="52"/>
      <c r="E31" s="52"/>
      <c r="F31" s="53"/>
      <c r="G31" s="52"/>
    </row>
    <row r="32" spans="1:7" ht="22.5" customHeight="1" x14ac:dyDescent="0.35">
      <c r="A32" s="40"/>
      <c r="B32" s="58" t="s">
        <v>83</v>
      </c>
      <c r="C32" s="80"/>
      <c r="D32" s="72"/>
      <c r="E32" s="72"/>
      <c r="F32" s="73"/>
      <c r="G32" s="72"/>
    </row>
    <row r="33" spans="1:7" ht="22.5" customHeight="1" x14ac:dyDescent="0.35">
      <c r="A33" s="40"/>
      <c r="B33" s="58" t="s">
        <v>84</v>
      </c>
      <c r="C33" s="42"/>
      <c r="D33" s="42"/>
      <c r="E33" s="42"/>
      <c r="F33" s="42"/>
      <c r="G33" s="44"/>
    </row>
    <row r="34" spans="1:7" ht="22.5" customHeight="1" x14ac:dyDescent="0.35">
      <c r="A34" s="40"/>
      <c r="B34" s="58" t="s">
        <v>86</v>
      </c>
      <c r="C34" s="62" t="s">
        <v>130</v>
      </c>
      <c r="D34" s="63"/>
      <c r="E34" s="63"/>
      <c r="F34" s="67"/>
      <c r="G34" s="63"/>
    </row>
    <row r="35" spans="1:7" ht="22.5" customHeight="1" x14ac:dyDescent="0.35">
      <c r="A35" s="40"/>
      <c r="B35" s="58" t="s">
        <v>87</v>
      </c>
      <c r="C35" s="62" t="s">
        <v>130</v>
      </c>
      <c r="D35" s="42"/>
      <c r="E35" s="42"/>
      <c r="F35" s="42"/>
      <c r="G35" s="44"/>
    </row>
    <row r="36" spans="1:7" ht="22.5" customHeight="1" x14ac:dyDescent="0.35">
      <c r="A36" s="176" t="s">
        <v>88</v>
      </c>
      <c r="B36" s="177"/>
      <c r="C36" s="51"/>
      <c r="D36" s="74"/>
      <c r="E36" s="74"/>
      <c r="F36" s="75"/>
      <c r="G36" s="74"/>
    </row>
    <row r="37" spans="1:7" ht="22.5" customHeight="1" x14ac:dyDescent="0.35">
      <c r="A37" s="40"/>
      <c r="B37" s="58" t="s">
        <v>89</v>
      </c>
      <c r="C37" s="42"/>
      <c r="D37" s="44"/>
      <c r="E37" s="42"/>
      <c r="F37" s="42"/>
      <c r="G37" s="44"/>
    </row>
    <row r="38" spans="1:7" ht="22.5" customHeight="1" x14ac:dyDescent="0.35">
      <c r="A38" s="176" t="s">
        <v>90</v>
      </c>
      <c r="B38" s="177"/>
      <c r="C38" s="51"/>
      <c r="D38" s="74"/>
      <c r="E38" s="74"/>
      <c r="F38" s="75"/>
      <c r="G38" s="74"/>
    </row>
    <row r="39" spans="1:7" ht="22.5" customHeight="1" x14ac:dyDescent="0.35">
      <c r="A39" s="40"/>
      <c r="B39" s="41" t="s">
        <v>91</v>
      </c>
      <c r="C39" s="42" t="s">
        <v>130</v>
      </c>
      <c r="D39" s="43"/>
      <c r="E39" s="43"/>
      <c r="F39" s="43"/>
      <c r="G39" s="44"/>
    </row>
    <row r="40" spans="1:7" ht="22.5" customHeight="1" x14ac:dyDescent="0.35">
      <c r="A40" s="40"/>
      <c r="B40" s="41" t="s">
        <v>92</v>
      </c>
      <c r="C40" s="42"/>
      <c r="D40" s="44"/>
      <c r="E40" s="44"/>
      <c r="F40" s="43"/>
      <c r="G40" s="44"/>
    </row>
    <row r="41" spans="1:7" ht="22.5" customHeight="1" x14ac:dyDescent="0.35">
      <c r="A41" s="40"/>
      <c r="B41" s="41" t="s">
        <v>78</v>
      </c>
      <c r="C41" s="42"/>
      <c r="D41" s="44"/>
      <c r="E41" s="44"/>
      <c r="F41" s="43"/>
      <c r="G41" s="44"/>
    </row>
    <row r="42" spans="1:7" ht="22.5" customHeight="1" x14ac:dyDescent="0.35">
      <c r="A42" s="48"/>
      <c r="B42" s="49" t="s">
        <v>93</v>
      </c>
      <c r="C42" s="76"/>
      <c r="D42" s="77"/>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46949-6FEF-45FC-9A6A-006F04BC3B74}">
  <sheetPr>
    <tabColor theme="9"/>
    <pageSetUpPr fitToPage="1"/>
  </sheetPr>
  <dimension ref="A1:G45"/>
  <sheetViews>
    <sheetView showGridLines="0" view="pageBreakPreview" topLeftCell="A6" zoomScale="60" zoomScaleNormal="145" workbookViewId="0">
      <selection activeCell="C31" sqref="C31"/>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de Corcoué sur Logne</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81" t="s">
        <v>95</v>
      </c>
      <c r="F4" s="35" t="s">
        <v>96</v>
      </c>
      <c r="G4" s="35" t="s">
        <v>43</v>
      </c>
    </row>
    <row r="5" spans="1:7" ht="22.5" customHeight="1" x14ac:dyDescent="0.35">
      <c r="A5" s="183" t="s">
        <v>44</v>
      </c>
      <c r="B5" s="184"/>
      <c r="C5" s="37"/>
      <c r="D5" s="38"/>
      <c r="E5" s="38"/>
      <c r="F5" s="39"/>
      <c r="G5" s="38"/>
    </row>
    <row r="6" spans="1:7" ht="22.5" customHeight="1" x14ac:dyDescent="0.35">
      <c r="A6" s="40"/>
      <c r="B6" s="41" t="s">
        <v>45</v>
      </c>
      <c r="C6" s="42" t="s">
        <v>134</v>
      </c>
      <c r="D6" s="43" t="s">
        <v>135</v>
      </c>
      <c r="E6" s="43" t="s">
        <v>136</v>
      </c>
      <c r="F6" s="43" t="s">
        <v>137</v>
      </c>
      <c r="G6" s="44"/>
    </row>
    <row r="7" spans="1:7" ht="22.5" customHeight="1" x14ac:dyDescent="0.35">
      <c r="A7" s="40"/>
      <c r="B7" s="41" t="s">
        <v>47</v>
      </c>
      <c r="C7" s="42" t="s">
        <v>138</v>
      </c>
      <c r="D7" s="43" t="s">
        <v>139</v>
      </c>
      <c r="E7" s="42" t="s">
        <v>138</v>
      </c>
      <c r="F7" s="43" t="s">
        <v>140</v>
      </c>
      <c r="G7" s="44"/>
    </row>
    <row r="8" spans="1:7" ht="22.5" customHeight="1" x14ac:dyDescent="0.35">
      <c r="A8" s="40"/>
      <c r="B8" s="41" t="s">
        <v>49</v>
      </c>
      <c r="C8" s="45" t="s">
        <v>141</v>
      </c>
      <c r="D8" s="46" t="s">
        <v>141</v>
      </c>
      <c r="E8" s="45" t="s">
        <v>141</v>
      </c>
      <c r="F8" s="45" t="s">
        <v>141</v>
      </c>
      <c r="G8" s="47"/>
    </row>
    <row r="9" spans="1:7" ht="22.5" customHeight="1" x14ac:dyDescent="0.35">
      <c r="A9" s="40"/>
      <c r="B9" s="41" t="s">
        <v>51</v>
      </c>
      <c r="C9" s="42" t="s">
        <v>142</v>
      </c>
      <c r="D9" s="42" t="s">
        <v>142</v>
      </c>
      <c r="E9" s="42" t="s">
        <v>142</v>
      </c>
      <c r="F9" s="42" t="s">
        <v>142</v>
      </c>
      <c r="G9" s="44"/>
    </row>
    <row r="10" spans="1:7" ht="22.5" customHeight="1" x14ac:dyDescent="0.35">
      <c r="A10" s="40"/>
      <c r="B10" s="41" t="s">
        <v>53</v>
      </c>
      <c r="C10" s="42" t="s">
        <v>143</v>
      </c>
      <c r="D10" s="43" t="s">
        <v>144</v>
      </c>
      <c r="E10" s="42" t="s">
        <v>143</v>
      </c>
      <c r="F10" s="43" t="s">
        <v>145</v>
      </c>
      <c r="G10" s="44"/>
    </row>
    <row r="11" spans="1:7" ht="22.5" customHeight="1" x14ac:dyDescent="0.35">
      <c r="A11" s="40"/>
      <c r="B11" s="41" t="s">
        <v>55</v>
      </c>
      <c r="C11" s="42">
        <v>11568</v>
      </c>
      <c r="D11" s="43">
        <v>592.6</v>
      </c>
      <c r="E11" s="43">
        <v>102</v>
      </c>
      <c r="F11" s="43">
        <v>130</v>
      </c>
      <c r="G11" s="44"/>
    </row>
    <row r="12" spans="1:7" ht="22.5" customHeight="1" x14ac:dyDescent="0.35">
      <c r="A12" s="48"/>
      <c r="B12" s="49" t="s">
        <v>57</v>
      </c>
      <c r="C12" s="50">
        <v>1</v>
      </c>
      <c r="D12" s="39">
        <v>3</v>
      </c>
      <c r="E12" s="39">
        <v>1</v>
      </c>
      <c r="F12" s="39">
        <v>1</v>
      </c>
      <c r="G12" s="38"/>
    </row>
    <row r="13" spans="1:7" ht="22.5" customHeight="1" x14ac:dyDescent="0.35">
      <c r="A13" s="176" t="s">
        <v>58</v>
      </c>
      <c r="B13" s="177"/>
      <c r="C13" s="51"/>
      <c r="D13" s="52"/>
      <c r="E13" s="52"/>
      <c r="F13" s="53"/>
      <c r="G13" s="52"/>
    </row>
    <row r="14" spans="1:7" ht="22.5" customHeight="1" x14ac:dyDescent="0.35">
      <c r="A14" s="48"/>
      <c r="B14" s="49" t="s">
        <v>59</v>
      </c>
      <c r="C14" s="50" t="s">
        <v>74</v>
      </c>
      <c r="D14" s="50" t="s">
        <v>74</v>
      </c>
      <c r="E14" s="50" t="s">
        <v>74</v>
      </c>
      <c r="F14" s="50" t="s">
        <v>74</v>
      </c>
      <c r="G14" s="38"/>
    </row>
    <row r="15" spans="1:7" ht="22.5" customHeight="1" x14ac:dyDescent="0.35">
      <c r="A15" s="176" t="s">
        <v>61</v>
      </c>
      <c r="B15" s="177"/>
      <c r="C15" s="51"/>
      <c r="D15" s="52"/>
      <c r="E15" s="52"/>
      <c r="F15" s="53"/>
      <c r="G15" s="52"/>
    </row>
    <row r="16" spans="1:7" ht="22.5" customHeight="1" x14ac:dyDescent="0.35">
      <c r="A16" s="40"/>
      <c r="B16" s="41" t="s">
        <v>62</v>
      </c>
      <c r="C16" s="50" t="s">
        <v>74</v>
      </c>
      <c r="D16" s="50" t="s">
        <v>74</v>
      </c>
      <c r="E16" s="50" t="s">
        <v>74</v>
      </c>
      <c r="F16" s="50" t="s">
        <v>74</v>
      </c>
      <c r="G16" s="44"/>
    </row>
    <row r="17" spans="1:7" ht="22.5" customHeight="1" x14ac:dyDescent="0.35">
      <c r="A17" s="48"/>
      <c r="B17" s="54" t="s">
        <v>64</v>
      </c>
      <c r="C17" s="50" t="s">
        <v>74</v>
      </c>
      <c r="D17" s="50" t="s">
        <v>74</v>
      </c>
      <c r="E17" s="50" t="s">
        <v>74</v>
      </c>
      <c r="F17" s="50" t="s">
        <v>74</v>
      </c>
      <c r="G17" s="44"/>
    </row>
    <row r="18" spans="1:7" ht="22.5" customHeight="1" x14ac:dyDescent="0.35">
      <c r="A18" s="176" t="s">
        <v>65</v>
      </c>
      <c r="B18" s="177"/>
      <c r="C18" s="55"/>
      <c r="D18" s="55"/>
      <c r="E18" s="55"/>
      <c r="F18" s="56"/>
      <c r="G18" s="57"/>
    </row>
    <row r="19" spans="1:7" ht="22.5" customHeight="1" x14ac:dyDescent="0.35">
      <c r="A19" s="40"/>
      <c r="B19" s="58" t="s">
        <v>66</v>
      </c>
      <c r="C19" s="59" t="s">
        <v>146</v>
      </c>
      <c r="D19" s="59" t="s">
        <v>146</v>
      </c>
      <c r="E19" s="59" t="s">
        <v>146</v>
      </c>
      <c r="F19" s="42" t="s">
        <v>146</v>
      </c>
      <c r="G19" s="44"/>
    </row>
    <row r="20" spans="1:7" ht="22.5" customHeight="1" x14ac:dyDescent="0.35">
      <c r="A20" s="40"/>
      <c r="B20" s="58" t="s">
        <v>67</v>
      </c>
      <c r="C20" s="59" t="s">
        <v>68</v>
      </c>
      <c r="D20" s="59" t="s">
        <v>68</v>
      </c>
      <c r="E20" s="42" t="s">
        <v>74</v>
      </c>
      <c r="F20" s="42" t="s">
        <v>68</v>
      </c>
      <c r="G20" s="44"/>
    </row>
    <row r="21" spans="1:7" ht="22.5" customHeight="1" x14ac:dyDescent="0.35">
      <c r="A21" s="40"/>
      <c r="B21" s="58" t="s">
        <v>69</v>
      </c>
      <c r="C21" s="42" t="s">
        <v>147</v>
      </c>
      <c r="D21" s="42" t="s">
        <v>147</v>
      </c>
      <c r="E21" s="42" t="s">
        <v>147</v>
      </c>
      <c r="F21" s="42" t="s">
        <v>147</v>
      </c>
      <c r="G21" s="44"/>
    </row>
    <row r="22" spans="1:7" ht="22.5" customHeight="1" x14ac:dyDescent="0.35">
      <c r="A22" s="40"/>
      <c r="B22" s="58" t="s">
        <v>71</v>
      </c>
      <c r="C22" s="60" t="s">
        <v>148</v>
      </c>
      <c r="D22" s="60" t="s">
        <v>148</v>
      </c>
      <c r="E22" s="60" t="s">
        <v>148</v>
      </c>
      <c r="F22" s="62" t="s">
        <v>148</v>
      </c>
      <c r="G22" s="63"/>
    </row>
    <row r="23" spans="1:7" ht="22.5" customHeight="1" x14ac:dyDescent="0.35">
      <c r="A23" s="40"/>
      <c r="B23" s="58" t="s">
        <v>73</v>
      </c>
      <c r="C23" s="42" t="s">
        <v>74</v>
      </c>
      <c r="D23" s="42" t="s">
        <v>74</v>
      </c>
      <c r="E23" s="42" t="s">
        <v>74</v>
      </c>
      <c r="F23" s="42" t="s">
        <v>74</v>
      </c>
      <c r="G23" s="44"/>
    </row>
    <row r="24" spans="1:7" ht="22.5" customHeight="1" x14ac:dyDescent="0.35">
      <c r="A24" s="40"/>
      <c r="B24" s="58" t="s">
        <v>75</v>
      </c>
      <c r="C24" s="42" t="s">
        <v>130</v>
      </c>
      <c r="D24" s="42" t="s">
        <v>130</v>
      </c>
      <c r="E24" s="42" t="s">
        <v>130</v>
      </c>
      <c r="F24" s="42" t="s">
        <v>130</v>
      </c>
      <c r="G24" s="44"/>
    </row>
    <row r="25" spans="1:7" ht="22.5" customHeight="1" x14ac:dyDescent="0.35">
      <c r="A25" s="48"/>
      <c r="B25" s="54" t="s">
        <v>76</v>
      </c>
      <c r="C25" s="64" t="s">
        <v>74</v>
      </c>
      <c r="D25" s="64" t="s">
        <v>74</v>
      </c>
      <c r="E25" s="64" t="s">
        <v>74</v>
      </c>
      <c r="F25" s="65" t="s">
        <v>74</v>
      </c>
      <c r="G25" s="66"/>
    </row>
    <row r="26" spans="1:7" ht="22.5" customHeight="1" x14ac:dyDescent="0.35">
      <c r="A26" s="176" t="s">
        <v>77</v>
      </c>
      <c r="B26" s="177"/>
      <c r="C26" s="62"/>
      <c r="D26" s="52"/>
      <c r="E26" s="52"/>
      <c r="F26" s="53"/>
      <c r="G26" s="52"/>
    </row>
    <row r="27" spans="1:7" ht="22.5" customHeight="1" x14ac:dyDescent="0.35">
      <c r="A27" s="40"/>
      <c r="B27" s="58" t="s">
        <v>78</v>
      </c>
      <c r="C27" s="62" t="s">
        <v>149</v>
      </c>
      <c r="D27" s="63" t="s">
        <v>74</v>
      </c>
      <c r="E27" s="42" t="s">
        <v>74</v>
      </c>
      <c r="F27" s="42" t="s">
        <v>74</v>
      </c>
      <c r="G27" s="44"/>
    </row>
    <row r="28" spans="1:7" ht="22.5" customHeight="1" x14ac:dyDescent="0.35">
      <c r="A28" s="40"/>
      <c r="B28" s="58" t="s">
        <v>79</v>
      </c>
      <c r="C28" s="62" t="s">
        <v>150</v>
      </c>
      <c r="D28" s="67" t="s">
        <v>150</v>
      </c>
      <c r="E28" s="42" t="s">
        <v>150</v>
      </c>
      <c r="F28" s="42" t="s">
        <v>150</v>
      </c>
      <c r="G28" s="44"/>
    </row>
    <row r="29" spans="1:7" ht="22.5" customHeight="1" x14ac:dyDescent="0.35">
      <c r="A29" s="40"/>
      <c r="B29" s="58" t="s">
        <v>80</v>
      </c>
      <c r="C29" s="62" t="s">
        <v>74</v>
      </c>
      <c r="D29" s="67" t="s">
        <v>74</v>
      </c>
      <c r="E29" s="42" t="s">
        <v>74</v>
      </c>
      <c r="F29" s="42" t="s">
        <v>74</v>
      </c>
      <c r="G29" s="44"/>
    </row>
    <row r="30" spans="1:7" ht="22.5" customHeight="1" x14ac:dyDescent="0.35">
      <c r="A30" s="48"/>
      <c r="B30" s="54" t="s">
        <v>81</v>
      </c>
      <c r="C30" s="68" t="s">
        <v>74</v>
      </c>
      <c r="D30" s="69" t="s">
        <v>74</v>
      </c>
      <c r="E30" s="42" t="s">
        <v>74</v>
      </c>
      <c r="F30" s="42" t="s">
        <v>74</v>
      </c>
      <c r="G30" s="44"/>
    </row>
    <row r="31" spans="1:7" ht="22.5" customHeight="1" x14ac:dyDescent="0.35">
      <c r="A31" s="176" t="s">
        <v>82</v>
      </c>
      <c r="B31" s="177"/>
      <c r="C31" s="70"/>
      <c r="D31" s="52"/>
      <c r="E31" s="52"/>
      <c r="F31" s="53"/>
      <c r="G31" s="52"/>
    </row>
    <row r="32" spans="1:7" ht="22.5" customHeight="1" x14ac:dyDescent="0.35">
      <c r="A32" s="40"/>
      <c r="B32" s="58" t="s">
        <v>83</v>
      </c>
      <c r="C32" s="80">
        <v>1977</v>
      </c>
      <c r="D32" s="72">
        <v>1890</v>
      </c>
      <c r="E32" s="72">
        <v>2018</v>
      </c>
      <c r="F32" s="73">
        <v>1890</v>
      </c>
      <c r="G32" s="72"/>
    </row>
    <row r="33" spans="1:7" ht="22.5" customHeight="1" x14ac:dyDescent="0.35">
      <c r="A33" s="40"/>
      <c r="B33" s="58" t="s">
        <v>84</v>
      </c>
      <c r="C33" s="42" t="s">
        <v>74</v>
      </c>
      <c r="D33" s="42" t="s">
        <v>74</v>
      </c>
      <c r="E33" s="42" t="s">
        <v>74</v>
      </c>
      <c r="F33" s="42" t="s">
        <v>74</v>
      </c>
      <c r="G33" s="44"/>
    </row>
    <row r="34" spans="1:7" ht="22.5" customHeight="1" x14ac:dyDescent="0.35">
      <c r="A34" s="40"/>
      <c r="B34" s="58" t="s">
        <v>86</v>
      </c>
      <c r="C34" s="62" t="s">
        <v>74</v>
      </c>
      <c r="D34" s="63" t="s">
        <v>74</v>
      </c>
      <c r="E34" s="63" t="s">
        <v>74</v>
      </c>
      <c r="F34" s="67" t="s">
        <v>74</v>
      </c>
      <c r="G34" s="63"/>
    </row>
    <row r="35" spans="1:7" ht="22.5" customHeight="1" x14ac:dyDescent="0.35">
      <c r="A35" s="40"/>
      <c r="B35" s="58" t="s">
        <v>87</v>
      </c>
      <c r="C35" s="62" t="s">
        <v>151</v>
      </c>
      <c r="D35" s="42" t="s">
        <v>74</v>
      </c>
      <c r="E35" s="42" t="s">
        <v>74</v>
      </c>
      <c r="F35" s="42" t="s">
        <v>74</v>
      </c>
      <c r="G35" s="44"/>
    </row>
    <row r="36" spans="1:7" ht="22.5" customHeight="1" x14ac:dyDescent="0.35">
      <c r="A36" s="176" t="s">
        <v>88</v>
      </c>
      <c r="B36" s="177"/>
      <c r="C36" s="51"/>
      <c r="D36" s="74"/>
      <c r="E36" s="74"/>
      <c r="F36" s="75"/>
      <c r="G36" s="74"/>
    </row>
    <row r="37" spans="1:7" ht="22.5" customHeight="1" x14ac:dyDescent="0.35">
      <c r="A37" s="40"/>
      <c r="B37" s="58" t="s">
        <v>89</v>
      </c>
      <c r="C37" s="42" t="s">
        <v>152</v>
      </c>
      <c r="D37" s="44" t="s">
        <v>74</v>
      </c>
      <c r="E37" s="42" t="s">
        <v>74</v>
      </c>
      <c r="F37" s="42" t="s">
        <v>152</v>
      </c>
      <c r="G37" s="44"/>
    </row>
    <row r="38" spans="1:7" ht="22.5" customHeight="1" x14ac:dyDescent="0.35">
      <c r="A38" s="176" t="s">
        <v>90</v>
      </c>
      <c r="B38" s="177"/>
      <c r="C38" s="51"/>
      <c r="D38" s="74"/>
      <c r="E38" s="74"/>
      <c r="F38" s="75"/>
      <c r="G38" s="74"/>
    </row>
    <row r="39" spans="1:7" ht="22.5" customHeight="1" x14ac:dyDescent="0.35">
      <c r="A39" s="40"/>
      <c r="B39" s="41" t="s">
        <v>91</v>
      </c>
      <c r="C39" s="42" t="s">
        <v>152</v>
      </c>
      <c r="D39" s="43" t="s">
        <v>74</v>
      </c>
      <c r="E39" s="43" t="s">
        <v>74</v>
      </c>
      <c r="F39" s="43" t="s">
        <v>74</v>
      </c>
      <c r="G39" s="44"/>
    </row>
    <row r="40" spans="1:7" ht="22.5" customHeight="1" x14ac:dyDescent="0.35">
      <c r="A40" s="40"/>
      <c r="B40" s="41" t="s">
        <v>92</v>
      </c>
      <c r="C40" s="42" t="s">
        <v>153</v>
      </c>
      <c r="D40" s="44" t="s">
        <v>74</v>
      </c>
      <c r="E40" s="44" t="s">
        <v>74</v>
      </c>
      <c r="F40" s="43" t="s">
        <v>74</v>
      </c>
      <c r="G40" s="44"/>
    </row>
    <row r="41" spans="1:7" ht="22.5" customHeight="1" x14ac:dyDescent="0.35">
      <c r="A41" s="40"/>
      <c r="B41" s="41" t="s">
        <v>78</v>
      </c>
      <c r="C41" s="42" t="s">
        <v>154</v>
      </c>
      <c r="D41" s="44" t="s">
        <v>154</v>
      </c>
      <c r="E41" s="44" t="s">
        <v>154</v>
      </c>
      <c r="F41" s="43" t="s">
        <v>154</v>
      </c>
      <c r="G41" s="44"/>
    </row>
    <row r="42" spans="1:7" ht="22.5" customHeight="1" x14ac:dyDescent="0.35">
      <c r="A42" s="48"/>
      <c r="B42" s="49" t="s">
        <v>93</v>
      </c>
      <c r="C42" s="76" t="s">
        <v>155</v>
      </c>
      <c r="D42" s="77" t="s">
        <v>74</v>
      </c>
      <c r="E42" s="77" t="s">
        <v>155</v>
      </c>
      <c r="F42" s="78" t="s">
        <v>155</v>
      </c>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3F735-4E42-4380-AF9E-6ADC11974390}">
  <sheetPr>
    <tabColor theme="5"/>
    <pageSetUpPr fitToPage="1"/>
  </sheetPr>
  <dimension ref="A1:G45"/>
  <sheetViews>
    <sheetView showGridLines="0" view="pageBreakPreview" topLeftCell="A17" zoomScale="60" zoomScaleNormal="85" workbookViewId="0">
      <selection activeCell="I9" sqref="I9"/>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Daumézon - Bouguenais</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8"/>
      <c r="D5" s="38"/>
      <c r="E5" s="38"/>
      <c r="F5" s="39"/>
      <c r="G5" s="38"/>
    </row>
    <row r="6" spans="1:7" ht="22.5" customHeight="1" x14ac:dyDescent="0.35">
      <c r="A6" s="40"/>
      <c r="B6" s="41" t="s">
        <v>45</v>
      </c>
      <c r="C6" s="43" t="s">
        <v>156</v>
      </c>
      <c r="D6" s="43"/>
      <c r="E6" s="43"/>
      <c r="F6" s="43"/>
      <c r="G6" s="44"/>
    </row>
    <row r="7" spans="1:7" ht="39" customHeight="1" x14ac:dyDescent="0.35">
      <c r="A7" s="40"/>
      <c r="B7" s="41" t="s">
        <v>47</v>
      </c>
      <c r="C7" s="43" t="s">
        <v>157</v>
      </c>
      <c r="D7" s="43"/>
      <c r="E7" s="43"/>
      <c r="F7" s="43"/>
      <c r="G7" s="44"/>
    </row>
    <row r="8" spans="1:7" ht="22.5" customHeight="1" x14ac:dyDescent="0.35">
      <c r="A8" s="40"/>
      <c r="B8" s="41" t="s">
        <v>49</v>
      </c>
      <c r="C8" s="46">
        <v>44340</v>
      </c>
      <c r="D8" s="46"/>
      <c r="E8" s="46"/>
      <c r="F8" s="46"/>
      <c r="G8" s="47"/>
    </row>
    <row r="9" spans="1:7" ht="22.5" customHeight="1" x14ac:dyDescent="0.35">
      <c r="A9" s="40"/>
      <c r="B9" s="41" t="s">
        <v>51</v>
      </c>
      <c r="C9" s="43" t="s">
        <v>158</v>
      </c>
      <c r="D9" s="43"/>
      <c r="E9" s="43"/>
      <c r="F9" s="43"/>
      <c r="G9" s="44"/>
    </row>
    <row r="10" spans="1:7" ht="22.5" customHeight="1" x14ac:dyDescent="0.35">
      <c r="A10" s="40"/>
      <c r="B10" s="41" t="s">
        <v>53</v>
      </c>
      <c r="C10" s="43"/>
      <c r="D10" s="43"/>
      <c r="E10" s="43"/>
      <c r="F10" s="43"/>
      <c r="G10" s="44"/>
    </row>
    <row r="11" spans="1:7" ht="22.5" customHeight="1" x14ac:dyDescent="0.35">
      <c r="A11" s="40"/>
      <c r="B11" s="41" t="s">
        <v>55</v>
      </c>
      <c r="C11" s="43">
        <v>10870</v>
      </c>
      <c r="D11" s="43"/>
      <c r="E11" s="43"/>
      <c r="F11" s="43"/>
      <c r="G11" s="44"/>
    </row>
    <row r="12" spans="1:7" ht="22.5" customHeight="1" x14ac:dyDescent="0.35">
      <c r="A12" s="48"/>
      <c r="B12" s="49" t="s">
        <v>57</v>
      </c>
      <c r="C12" s="39">
        <v>1</v>
      </c>
      <c r="D12" s="39"/>
      <c r="E12" s="39"/>
      <c r="F12" s="39"/>
      <c r="G12" s="38"/>
    </row>
    <row r="13" spans="1:7" ht="22.5" customHeight="1" x14ac:dyDescent="0.35">
      <c r="A13" s="176" t="s">
        <v>58</v>
      </c>
      <c r="B13" s="177"/>
      <c r="C13" s="52"/>
      <c r="D13" s="52"/>
      <c r="E13" s="52"/>
      <c r="F13" s="53"/>
      <c r="G13" s="52"/>
    </row>
    <row r="14" spans="1:7" ht="30.75" customHeight="1" x14ac:dyDescent="0.35">
      <c r="A14" s="48"/>
      <c r="B14" s="49" t="s">
        <v>59</v>
      </c>
      <c r="C14" s="50" t="s">
        <v>159</v>
      </c>
      <c r="D14" s="50"/>
      <c r="E14" s="50"/>
      <c r="F14" s="50"/>
      <c r="G14" s="38"/>
    </row>
    <row r="15" spans="1:7" ht="22.5" customHeight="1" x14ac:dyDescent="0.35">
      <c r="A15" s="176" t="s">
        <v>61</v>
      </c>
      <c r="B15" s="177"/>
      <c r="C15" s="52" t="s">
        <v>160</v>
      </c>
      <c r="D15" s="52"/>
      <c r="E15" s="52"/>
      <c r="F15" s="53"/>
      <c r="G15" s="52"/>
    </row>
    <row r="16" spans="1:7" ht="22.5" customHeight="1" x14ac:dyDescent="0.35">
      <c r="A16" s="40"/>
      <c r="B16" s="41" t="s">
        <v>62</v>
      </c>
      <c r="C16" s="42" t="s">
        <v>159</v>
      </c>
      <c r="D16" s="42"/>
      <c r="E16" s="42"/>
      <c r="F16" s="42"/>
      <c r="G16" s="44"/>
    </row>
    <row r="17" spans="1:7" ht="22.5" customHeight="1" x14ac:dyDescent="0.35">
      <c r="A17" s="48"/>
      <c r="B17" s="54" t="s">
        <v>64</v>
      </c>
      <c r="C17" s="42" t="s">
        <v>159</v>
      </c>
      <c r="D17" s="42"/>
      <c r="E17" s="42"/>
      <c r="F17" s="42"/>
      <c r="G17" s="44"/>
    </row>
    <row r="18" spans="1:7" ht="22.5" customHeight="1" x14ac:dyDescent="0.35">
      <c r="A18" s="176" t="s">
        <v>65</v>
      </c>
      <c r="B18" s="177"/>
      <c r="C18" s="55" t="s">
        <v>160</v>
      </c>
      <c r="D18" s="55"/>
      <c r="E18" s="55"/>
      <c r="F18" s="56"/>
      <c r="G18" s="57"/>
    </row>
    <row r="19" spans="1:7" ht="22.5" customHeight="1" x14ac:dyDescent="0.35">
      <c r="A19" s="40"/>
      <c r="B19" s="58" t="s">
        <v>66</v>
      </c>
      <c r="C19" s="59" t="s">
        <v>161</v>
      </c>
      <c r="D19" s="59"/>
      <c r="E19" s="59"/>
      <c r="F19" s="42"/>
      <c r="G19" s="44"/>
    </row>
    <row r="20" spans="1:7" ht="31.5" customHeight="1" x14ac:dyDescent="0.35">
      <c r="A20" s="40"/>
      <c r="B20" s="58" t="s">
        <v>67</v>
      </c>
      <c r="C20" s="60" t="s">
        <v>162</v>
      </c>
      <c r="D20" s="60"/>
      <c r="E20" s="42"/>
      <c r="F20" s="42"/>
      <c r="G20" s="44"/>
    </row>
    <row r="21" spans="1:7" ht="22.5" customHeight="1" x14ac:dyDescent="0.35">
      <c r="A21" s="40"/>
      <c r="B21" s="58" t="s">
        <v>69</v>
      </c>
      <c r="C21" s="42" t="s">
        <v>159</v>
      </c>
      <c r="D21" s="42"/>
      <c r="E21" s="42"/>
      <c r="F21" s="42"/>
      <c r="G21" s="44"/>
    </row>
    <row r="22" spans="1:7" ht="22.5" customHeight="1" x14ac:dyDescent="0.35">
      <c r="A22" s="40"/>
      <c r="B22" s="58" t="s">
        <v>71</v>
      </c>
      <c r="C22" s="60" t="s">
        <v>163</v>
      </c>
      <c r="D22" s="60"/>
      <c r="E22" s="60"/>
      <c r="F22" s="62"/>
      <c r="G22" s="63"/>
    </row>
    <row r="23" spans="1:7" ht="22.5" customHeight="1" x14ac:dyDescent="0.35">
      <c r="A23" s="40"/>
      <c r="B23" s="58" t="s">
        <v>73</v>
      </c>
      <c r="C23" s="42" t="s">
        <v>164</v>
      </c>
      <c r="D23" s="42"/>
      <c r="E23" s="42"/>
      <c r="F23" s="42"/>
      <c r="G23" s="44"/>
    </row>
    <row r="24" spans="1:7" ht="22.5" customHeight="1" x14ac:dyDescent="0.35">
      <c r="A24" s="40"/>
      <c r="B24" s="58" t="s">
        <v>75</v>
      </c>
      <c r="C24" s="42" t="s">
        <v>74</v>
      </c>
      <c r="D24" s="42"/>
      <c r="E24" s="42"/>
      <c r="F24" s="42"/>
      <c r="G24" s="44"/>
    </row>
    <row r="25" spans="1:7" ht="22.5" customHeight="1" x14ac:dyDescent="0.35">
      <c r="A25" s="48"/>
      <c r="B25" s="54" t="s">
        <v>76</v>
      </c>
      <c r="C25" s="64" t="s">
        <v>165</v>
      </c>
      <c r="D25" s="64"/>
      <c r="E25" s="64"/>
      <c r="F25" s="65"/>
      <c r="G25" s="66"/>
    </row>
    <row r="26" spans="1:7" ht="22.5" customHeight="1" x14ac:dyDescent="0.35">
      <c r="A26" s="176" t="s">
        <v>77</v>
      </c>
      <c r="B26" s="177"/>
      <c r="C26" s="52" t="s">
        <v>160</v>
      </c>
      <c r="D26" s="52"/>
      <c r="E26" s="52"/>
      <c r="F26" s="53"/>
      <c r="G26" s="52"/>
    </row>
    <row r="27" spans="1:7" ht="22.5" customHeight="1" x14ac:dyDescent="0.35">
      <c r="A27" s="40"/>
      <c r="B27" s="58" t="s">
        <v>78</v>
      </c>
      <c r="C27" s="63" t="s">
        <v>160</v>
      </c>
      <c r="D27" s="63"/>
      <c r="E27" s="42"/>
      <c r="F27" s="42"/>
      <c r="G27" s="44"/>
    </row>
    <row r="28" spans="1:7" ht="22.5" customHeight="1" x14ac:dyDescent="0.35">
      <c r="A28" s="40"/>
      <c r="B28" s="58" t="s">
        <v>79</v>
      </c>
      <c r="C28" s="67" t="s">
        <v>166</v>
      </c>
      <c r="D28" s="67"/>
      <c r="E28" s="42"/>
      <c r="F28" s="42"/>
      <c r="G28" s="44"/>
    </row>
    <row r="29" spans="1:7" ht="22.5" customHeight="1" x14ac:dyDescent="0.35">
      <c r="A29" s="40"/>
      <c r="B29" s="58" t="s">
        <v>80</v>
      </c>
      <c r="C29" s="67" t="s">
        <v>167</v>
      </c>
      <c r="D29" s="67"/>
      <c r="E29" s="42"/>
      <c r="F29" s="42"/>
      <c r="G29" s="44"/>
    </row>
    <row r="30" spans="1:7" ht="22.5" customHeight="1" x14ac:dyDescent="0.35">
      <c r="A30" s="48"/>
      <c r="B30" s="54" t="s">
        <v>81</v>
      </c>
      <c r="C30" s="69" t="s">
        <v>167</v>
      </c>
      <c r="D30" s="69"/>
      <c r="E30" s="42"/>
      <c r="F30" s="42"/>
      <c r="G30" s="44"/>
    </row>
    <row r="31" spans="1:7" ht="22.5" customHeight="1" x14ac:dyDescent="0.35">
      <c r="A31" s="176" t="s">
        <v>82</v>
      </c>
      <c r="B31" s="177"/>
      <c r="C31" s="52" t="s">
        <v>160</v>
      </c>
      <c r="D31" s="52"/>
      <c r="E31" s="52"/>
      <c r="F31" s="53"/>
      <c r="G31" s="52"/>
    </row>
    <row r="32" spans="1:7" ht="22.5" customHeight="1" x14ac:dyDescent="0.35">
      <c r="A32" s="40"/>
      <c r="B32" s="58" t="s">
        <v>83</v>
      </c>
      <c r="C32" s="72" t="s">
        <v>168</v>
      </c>
      <c r="D32" s="72"/>
      <c r="E32" s="72"/>
      <c r="F32" s="73"/>
      <c r="G32" s="72"/>
    </row>
    <row r="33" spans="1:7" ht="22.5" customHeight="1" x14ac:dyDescent="0.35">
      <c r="A33" s="40"/>
      <c r="B33" s="58" t="s">
        <v>84</v>
      </c>
      <c r="C33" s="42" t="s">
        <v>169</v>
      </c>
      <c r="D33" s="42"/>
      <c r="E33" s="42"/>
      <c r="F33" s="42"/>
      <c r="G33" s="44"/>
    </row>
    <row r="34" spans="1:7" ht="22.5" customHeight="1" x14ac:dyDescent="0.35">
      <c r="A34" s="40"/>
      <c r="B34" s="58" t="s">
        <v>86</v>
      </c>
      <c r="C34" s="63" t="s">
        <v>170</v>
      </c>
      <c r="D34" s="63"/>
      <c r="E34" s="63"/>
      <c r="F34" s="67"/>
      <c r="G34" s="63"/>
    </row>
    <row r="35" spans="1:7" ht="22.5" customHeight="1" x14ac:dyDescent="0.35">
      <c r="A35" s="40"/>
      <c r="B35" s="58" t="s">
        <v>87</v>
      </c>
      <c r="C35" s="42" t="s">
        <v>130</v>
      </c>
      <c r="D35" s="42"/>
      <c r="E35" s="42"/>
      <c r="F35" s="42"/>
      <c r="G35" s="44"/>
    </row>
    <row r="36" spans="1:7" ht="22.5" customHeight="1" x14ac:dyDescent="0.35">
      <c r="A36" s="176" t="s">
        <v>88</v>
      </c>
      <c r="B36" s="177"/>
      <c r="C36" s="74" t="s">
        <v>160</v>
      </c>
      <c r="D36" s="74"/>
      <c r="E36" s="74"/>
      <c r="F36" s="75"/>
      <c r="G36" s="74"/>
    </row>
    <row r="37" spans="1:7" ht="22.5" customHeight="1" x14ac:dyDescent="0.35">
      <c r="A37" s="40"/>
      <c r="B37" s="58" t="s">
        <v>89</v>
      </c>
      <c r="C37" s="44" t="s">
        <v>171</v>
      </c>
      <c r="D37" s="44"/>
      <c r="E37" s="42"/>
      <c r="F37" s="42"/>
      <c r="G37" s="44"/>
    </row>
    <row r="38" spans="1:7" ht="22.5" customHeight="1" x14ac:dyDescent="0.35">
      <c r="A38" s="176" t="s">
        <v>90</v>
      </c>
      <c r="B38" s="177"/>
      <c r="C38" s="74" t="s">
        <v>160</v>
      </c>
      <c r="D38" s="74"/>
      <c r="E38" s="74"/>
      <c r="F38" s="75"/>
      <c r="G38" s="74"/>
    </row>
    <row r="39" spans="1:7" ht="22.5" customHeight="1" x14ac:dyDescent="0.35">
      <c r="A39" s="40"/>
      <c r="B39" s="41" t="s">
        <v>91</v>
      </c>
      <c r="C39" s="43" t="s">
        <v>159</v>
      </c>
      <c r="D39" s="43"/>
      <c r="E39" s="43"/>
      <c r="F39" s="43"/>
      <c r="G39" s="44"/>
    </row>
    <row r="40" spans="1:7" ht="22.5" customHeight="1" x14ac:dyDescent="0.35">
      <c r="A40" s="40"/>
      <c r="B40" s="41" t="s">
        <v>92</v>
      </c>
      <c r="C40" s="44" t="s">
        <v>160</v>
      </c>
      <c r="D40" s="44"/>
      <c r="E40" s="44"/>
      <c r="F40" s="43"/>
      <c r="G40" s="44"/>
    </row>
    <row r="41" spans="1:7" ht="22.5" customHeight="1" x14ac:dyDescent="0.35">
      <c r="A41" s="40"/>
      <c r="B41" s="41" t="s">
        <v>78</v>
      </c>
      <c r="C41" s="44" t="s">
        <v>160</v>
      </c>
      <c r="D41" s="44"/>
      <c r="E41" s="44"/>
      <c r="F41" s="43"/>
      <c r="G41" s="44"/>
    </row>
    <row r="42" spans="1:7" ht="22.5" customHeight="1" x14ac:dyDescent="0.35">
      <c r="A42" s="48"/>
      <c r="B42" s="49" t="s">
        <v>93</v>
      </c>
      <c r="C42" s="77" t="s">
        <v>160</v>
      </c>
      <c r="D42" s="77"/>
      <c r="E42" s="77"/>
      <c r="F42" s="78"/>
      <c r="G42" s="38"/>
    </row>
    <row r="43" spans="1:7" x14ac:dyDescent="0.35">
      <c r="A43" s="185"/>
      <c r="B43" s="185"/>
      <c r="D43" s="79"/>
      <c r="E43" s="79"/>
      <c r="F43" s="79"/>
      <c r="G43" s="79"/>
    </row>
    <row r="44" spans="1:7" x14ac:dyDescent="0.35">
      <c r="A44" s="186"/>
      <c r="B44" s="186"/>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277A-A8C1-402F-8158-CA08335D663D}">
  <dimension ref="A3:Z30"/>
  <sheetViews>
    <sheetView topLeftCell="E1" workbookViewId="0">
      <pane ySplit="5" topLeftCell="A12" activePane="bottomLeft" state="frozen"/>
      <selection pane="bottomLeft" activeCell="J3" sqref="J3"/>
    </sheetView>
  </sheetViews>
  <sheetFormatPr baseColWidth="10" defaultRowHeight="14.5" x14ac:dyDescent="0.35"/>
  <cols>
    <col min="1" max="1" width="17" bestFit="1" customWidth="1"/>
    <col min="2" max="2" width="19.26953125" customWidth="1"/>
    <col min="3" max="3" width="7.81640625" bestFit="1" customWidth="1"/>
    <col min="4" max="4" width="28.453125" bestFit="1" customWidth="1"/>
    <col min="5" max="5" width="15.1796875" customWidth="1"/>
    <col min="6" max="6" width="14.7265625" bestFit="1" customWidth="1"/>
    <col min="7" max="7" width="11.81640625" bestFit="1" customWidth="1"/>
    <col min="9" max="9" width="10.26953125" bestFit="1" customWidth="1"/>
    <col min="10" max="10" width="11.26953125" bestFit="1" customWidth="1"/>
    <col min="11" max="11" width="11.1796875" bestFit="1" customWidth="1"/>
    <col min="12" max="12" width="14.453125" customWidth="1"/>
    <col min="13" max="13" width="10.81640625" bestFit="1" customWidth="1"/>
    <col min="14" max="14" width="8.7265625" bestFit="1" customWidth="1"/>
    <col min="15" max="15" width="11.1796875" bestFit="1" customWidth="1"/>
    <col min="16" max="16" width="8.26953125" bestFit="1" customWidth="1"/>
    <col min="17" max="17" width="11" bestFit="1" customWidth="1"/>
    <col min="19" max="19" width="11" bestFit="1" customWidth="1"/>
    <col min="20" max="20" width="14.81640625" style="154" customWidth="1"/>
    <col min="21" max="21" width="10.81640625" bestFit="1" customWidth="1"/>
    <col min="22" max="22" width="11" bestFit="1" customWidth="1"/>
    <col min="23" max="23" width="14.453125" customWidth="1"/>
    <col min="24" max="24" width="10.81640625" bestFit="1" customWidth="1"/>
    <col min="25" max="25" width="18.81640625" bestFit="1" customWidth="1"/>
    <col min="26" max="26" width="12.1796875" bestFit="1" customWidth="1"/>
  </cols>
  <sheetData>
    <row r="3" spans="1:26" s="135" customFormat="1" ht="124" x14ac:dyDescent="0.35">
      <c r="A3" s="132" t="s">
        <v>308</v>
      </c>
      <c r="B3" s="132" t="s">
        <v>47</v>
      </c>
      <c r="C3" s="132" t="s">
        <v>309</v>
      </c>
      <c r="D3" s="132" t="s">
        <v>51</v>
      </c>
      <c r="E3" s="132" t="s">
        <v>310</v>
      </c>
      <c r="F3" s="132" t="s">
        <v>311</v>
      </c>
      <c r="G3" s="132" t="s">
        <v>312</v>
      </c>
      <c r="H3" s="132" t="s">
        <v>313</v>
      </c>
      <c r="I3" s="132" t="s">
        <v>314</v>
      </c>
      <c r="J3" s="132" t="s">
        <v>315</v>
      </c>
      <c r="K3" s="132" t="s">
        <v>316</v>
      </c>
      <c r="L3" s="133" t="s">
        <v>317</v>
      </c>
      <c r="M3" s="134" t="s">
        <v>318</v>
      </c>
      <c r="N3" s="134"/>
      <c r="O3" s="132" t="s">
        <v>319</v>
      </c>
      <c r="P3" s="132" t="s">
        <v>320</v>
      </c>
      <c r="Q3" s="132" t="s">
        <v>321</v>
      </c>
      <c r="R3" s="132" t="s">
        <v>322</v>
      </c>
      <c r="S3" s="132" t="s">
        <v>323</v>
      </c>
      <c r="T3" s="132" t="s">
        <v>324</v>
      </c>
      <c r="U3" s="132" t="s">
        <v>325</v>
      </c>
      <c r="V3" s="132" t="s">
        <v>326</v>
      </c>
      <c r="W3" s="132" t="s">
        <v>327</v>
      </c>
      <c r="X3" s="132" t="s">
        <v>328</v>
      </c>
      <c r="Y3" s="132" t="s">
        <v>329</v>
      </c>
      <c r="Z3" s="132" t="s">
        <v>330</v>
      </c>
    </row>
    <row r="4" spans="1:26" ht="31" x14ac:dyDescent="0.35">
      <c r="A4" s="136" t="s">
        <v>331</v>
      </c>
      <c r="B4" s="137"/>
      <c r="C4" s="138"/>
      <c r="D4" s="138"/>
      <c r="E4" s="138"/>
      <c r="F4" s="137"/>
      <c r="G4" s="138"/>
      <c r="H4" s="138"/>
      <c r="I4" s="139">
        <f>I5</f>
        <v>24</v>
      </c>
      <c r="J4" s="139">
        <f t="shared" ref="J4:K4" si="0">J5</f>
        <v>20</v>
      </c>
      <c r="K4" s="139">
        <f t="shared" si="0"/>
        <v>0</v>
      </c>
      <c r="L4" s="140"/>
      <c r="M4" s="141">
        <f>M5</f>
        <v>24033.39</v>
      </c>
      <c r="N4" s="141"/>
      <c r="O4" s="138"/>
      <c r="P4" s="141">
        <f t="shared" ref="P4:Q4" si="1">P5</f>
        <v>117</v>
      </c>
      <c r="Q4" s="141">
        <f t="shared" si="1"/>
        <v>0</v>
      </c>
      <c r="R4" s="138"/>
      <c r="S4" s="138"/>
      <c r="T4" s="137"/>
      <c r="U4" s="138"/>
      <c r="V4" s="138"/>
      <c r="W4" s="138"/>
      <c r="X4" s="138"/>
      <c r="Y4" s="138"/>
      <c r="Z4" s="138"/>
    </row>
    <row r="5" spans="1:26" ht="15.5" x14ac:dyDescent="0.35">
      <c r="A5" s="142" t="s">
        <v>332</v>
      </c>
      <c r="B5" s="137"/>
      <c r="C5" s="138"/>
      <c r="D5" s="138" t="s">
        <v>333</v>
      </c>
      <c r="E5" s="138"/>
      <c r="F5" s="137"/>
      <c r="G5" s="138"/>
      <c r="H5" s="138"/>
      <c r="I5" s="143">
        <f>SUM(I6:I29)</f>
        <v>24</v>
      </c>
      <c r="J5" s="143">
        <f>SUM(J6:J29)</f>
        <v>20</v>
      </c>
      <c r="K5" s="143">
        <f>SUM(K6:K20)</f>
        <v>0</v>
      </c>
      <c r="L5" s="140"/>
      <c r="M5" s="144">
        <f>SUM(M6:M29)</f>
        <v>24033.39</v>
      </c>
      <c r="N5" s="144"/>
      <c r="O5" s="138"/>
      <c r="P5" s="143">
        <f>SUM(P6:P29)</f>
        <v>117</v>
      </c>
      <c r="Q5" s="143">
        <f>SUM(Q6:Q20)</f>
        <v>0</v>
      </c>
      <c r="R5" s="143">
        <f>SUM(R6:R29)</f>
        <v>0</v>
      </c>
      <c r="S5" s="138"/>
      <c r="T5" s="137"/>
      <c r="U5" s="138"/>
      <c r="V5" s="138"/>
      <c r="W5" s="138"/>
      <c r="X5" s="138"/>
      <c r="Y5" s="138"/>
      <c r="Z5" s="138"/>
    </row>
    <row r="6" spans="1:26" ht="31" x14ac:dyDescent="0.35">
      <c r="A6" s="145" t="s">
        <v>172</v>
      </c>
      <c r="B6" s="142" t="s">
        <v>173</v>
      </c>
      <c r="C6" s="143">
        <v>44340</v>
      </c>
      <c r="D6" s="143" t="s">
        <v>174</v>
      </c>
      <c r="E6" s="143" t="s">
        <v>334</v>
      </c>
      <c r="F6" s="142" t="s">
        <v>335</v>
      </c>
      <c r="G6" s="143" t="s">
        <v>336</v>
      </c>
      <c r="H6" s="143"/>
      <c r="I6" s="143">
        <v>1</v>
      </c>
      <c r="J6" s="143">
        <v>1</v>
      </c>
      <c r="K6" s="143"/>
      <c r="L6" s="146" t="s">
        <v>337</v>
      </c>
      <c r="M6" s="147">
        <v>10870</v>
      </c>
      <c r="N6" s="147">
        <f>M6</f>
        <v>10870</v>
      </c>
      <c r="O6" s="143" t="s">
        <v>338</v>
      </c>
      <c r="P6" s="143">
        <v>103</v>
      </c>
      <c r="Q6" s="143">
        <v>0</v>
      </c>
      <c r="R6" s="143"/>
      <c r="S6" s="143" t="s">
        <v>338</v>
      </c>
      <c r="T6" s="142" t="s">
        <v>339</v>
      </c>
      <c r="U6" s="143">
        <v>248</v>
      </c>
      <c r="V6" s="143">
        <v>0</v>
      </c>
      <c r="W6" s="148">
        <v>0</v>
      </c>
      <c r="X6" s="143">
        <v>62</v>
      </c>
      <c r="Y6" s="149">
        <v>45615</v>
      </c>
      <c r="Z6" s="143" t="s">
        <v>340</v>
      </c>
    </row>
    <row r="7" spans="1:26" ht="93" x14ac:dyDescent="0.35">
      <c r="A7" s="145" t="s">
        <v>175</v>
      </c>
      <c r="B7" s="142" t="s">
        <v>176</v>
      </c>
      <c r="C7" s="143">
        <v>44340</v>
      </c>
      <c r="D7" s="143" t="s">
        <v>174</v>
      </c>
      <c r="E7" s="143" t="s">
        <v>341</v>
      </c>
      <c r="F7" s="142" t="s">
        <v>335</v>
      </c>
      <c r="G7" s="143" t="s">
        <v>336</v>
      </c>
      <c r="H7" s="143"/>
      <c r="I7" s="143">
        <v>1</v>
      </c>
      <c r="J7" s="143">
        <v>1</v>
      </c>
      <c r="K7" s="143"/>
      <c r="L7" s="146" t="s">
        <v>337</v>
      </c>
      <c r="M7" s="147">
        <v>1607</v>
      </c>
      <c r="N7" s="147">
        <f t="shared" ref="N7:N29" si="2">M7</f>
        <v>1607</v>
      </c>
      <c r="O7" s="143" t="s">
        <v>338</v>
      </c>
      <c r="P7" s="143">
        <v>14</v>
      </c>
      <c r="Q7" s="143">
        <v>0</v>
      </c>
      <c r="R7" s="143"/>
      <c r="S7" s="143" t="s">
        <v>338</v>
      </c>
      <c r="T7" s="142" t="s">
        <v>342</v>
      </c>
      <c r="U7" s="143">
        <v>0</v>
      </c>
      <c r="V7" s="143">
        <v>0</v>
      </c>
      <c r="W7" s="148">
        <v>0</v>
      </c>
      <c r="X7" s="143">
        <v>0</v>
      </c>
      <c r="Y7" s="149">
        <v>45615</v>
      </c>
      <c r="Z7" s="143" t="s">
        <v>340</v>
      </c>
    </row>
    <row r="8" spans="1:26" ht="108.5" x14ac:dyDescent="0.35">
      <c r="A8" s="145" t="s">
        <v>343</v>
      </c>
      <c r="B8" s="142" t="s">
        <v>177</v>
      </c>
      <c r="C8" s="143">
        <v>44340</v>
      </c>
      <c r="D8" s="143" t="s">
        <v>174</v>
      </c>
      <c r="E8" s="143" t="s">
        <v>344</v>
      </c>
      <c r="F8" s="142" t="s">
        <v>345</v>
      </c>
      <c r="G8" s="143" t="s">
        <v>346</v>
      </c>
      <c r="H8" s="150" t="s">
        <v>152</v>
      </c>
      <c r="I8" s="143">
        <v>1</v>
      </c>
      <c r="J8" s="143">
        <v>0</v>
      </c>
      <c r="K8" s="143"/>
      <c r="L8" s="146" t="s">
        <v>347</v>
      </c>
      <c r="M8" s="147">
        <v>134</v>
      </c>
      <c r="N8" s="147">
        <f t="shared" si="2"/>
        <v>134</v>
      </c>
      <c r="O8" s="143" t="s">
        <v>338</v>
      </c>
      <c r="P8" s="143">
        <v>0</v>
      </c>
      <c r="Q8" s="143">
        <v>0</v>
      </c>
      <c r="R8" s="143"/>
      <c r="S8" s="143" t="s">
        <v>338</v>
      </c>
      <c r="T8" s="142" t="s">
        <v>348</v>
      </c>
      <c r="U8" s="143">
        <v>0</v>
      </c>
      <c r="V8" s="143">
        <v>0</v>
      </c>
      <c r="W8" s="148">
        <v>0</v>
      </c>
      <c r="X8" s="143">
        <v>0</v>
      </c>
      <c r="Y8" s="149" t="s">
        <v>349</v>
      </c>
      <c r="Z8" s="143"/>
    </row>
    <row r="9" spans="1:26" ht="31" x14ac:dyDescent="0.35">
      <c r="A9" s="145" t="s">
        <v>350</v>
      </c>
      <c r="B9" s="142" t="s">
        <v>203</v>
      </c>
      <c r="C9" s="143">
        <v>44340</v>
      </c>
      <c r="D9" s="143" t="s">
        <v>174</v>
      </c>
      <c r="E9" s="143" t="s">
        <v>351</v>
      </c>
      <c r="F9" s="142" t="s">
        <v>352</v>
      </c>
      <c r="G9" s="143" t="s">
        <v>346</v>
      </c>
      <c r="H9" s="150" t="s">
        <v>152</v>
      </c>
      <c r="I9" s="143">
        <v>1</v>
      </c>
      <c r="J9" s="143">
        <v>1</v>
      </c>
      <c r="K9" s="143">
        <v>0</v>
      </c>
      <c r="L9" s="146" t="s">
        <v>337</v>
      </c>
      <c r="M9" s="147">
        <v>249</v>
      </c>
      <c r="N9" s="147">
        <f t="shared" si="2"/>
        <v>249</v>
      </c>
      <c r="O9" s="143" t="s">
        <v>338</v>
      </c>
      <c r="P9" s="143">
        <v>0</v>
      </c>
      <c r="Q9" s="143">
        <v>0</v>
      </c>
      <c r="R9" s="143"/>
      <c r="S9" s="143" t="s">
        <v>338</v>
      </c>
      <c r="T9" s="142" t="s">
        <v>353</v>
      </c>
      <c r="U9" s="143">
        <v>0</v>
      </c>
      <c r="V9" s="143">
        <v>0</v>
      </c>
      <c r="W9" s="148">
        <v>0</v>
      </c>
      <c r="X9" s="143">
        <v>0</v>
      </c>
      <c r="Y9" s="151" t="s">
        <v>354</v>
      </c>
      <c r="Z9" s="143"/>
    </row>
    <row r="10" spans="1:26" ht="46.5" x14ac:dyDescent="0.35">
      <c r="A10" s="145" t="s">
        <v>355</v>
      </c>
      <c r="B10" s="142" t="s">
        <v>356</v>
      </c>
      <c r="C10" s="142">
        <v>44340</v>
      </c>
      <c r="D10" s="142" t="s">
        <v>174</v>
      </c>
      <c r="E10" s="143" t="s">
        <v>357</v>
      </c>
      <c r="F10" s="142" t="s">
        <v>345</v>
      </c>
      <c r="G10" s="143" t="s">
        <v>346</v>
      </c>
      <c r="H10" s="150" t="s">
        <v>152</v>
      </c>
      <c r="I10" s="143">
        <v>1</v>
      </c>
      <c r="J10" s="143">
        <v>0</v>
      </c>
      <c r="K10" s="143"/>
      <c r="L10" s="146" t="s">
        <v>347</v>
      </c>
      <c r="M10" s="147">
        <v>496</v>
      </c>
      <c r="N10" s="147">
        <f t="shared" si="2"/>
        <v>496</v>
      </c>
      <c r="O10" s="143" t="s">
        <v>338</v>
      </c>
      <c r="P10" s="143">
        <v>0</v>
      </c>
      <c r="Q10" s="143">
        <v>0</v>
      </c>
      <c r="R10" s="143"/>
      <c r="S10" s="143" t="s">
        <v>338</v>
      </c>
      <c r="T10" s="142" t="s">
        <v>353</v>
      </c>
      <c r="U10" s="143">
        <v>0</v>
      </c>
      <c r="V10" s="143">
        <v>0</v>
      </c>
      <c r="W10" s="148">
        <v>0</v>
      </c>
      <c r="X10" s="143">
        <v>0</v>
      </c>
      <c r="Y10" s="149" t="s">
        <v>349</v>
      </c>
      <c r="Z10" s="143"/>
    </row>
    <row r="11" spans="1:26" ht="62" x14ac:dyDescent="0.35">
      <c r="A11" s="145" t="s">
        <v>358</v>
      </c>
      <c r="B11" s="142" t="s">
        <v>190</v>
      </c>
      <c r="C11" s="143">
        <v>44400</v>
      </c>
      <c r="D11" s="143" t="s">
        <v>183</v>
      </c>
      <c r="E11" s="143" t="s">
        <v>359</v>
      </c>
      <c r="F11" s="142" t="s">
        <v>360</v>
      </c>
      <c r="G11" s="143" t="s">
        <v>336</v>
      </c>
      <c r="H11" s="143"/>
      <c r="I11" s="143">
        <v>1</v>
      </c>
      <c r="J11" s="143">
        <v>1</v>
      </c>
      <c r="K11" s="143"/>
      <c r="L11" s="146" t="s">
        <v>361</v>
      </c>
      <c r="M11" s="147">
        <v>310</v>
      </c>
      <c r="N11" s="147">
        <f t="shared" si="2"/>
        <v>310</v>
      </c>
      <c r="O11" s="143" t="s">
        <v>338</v>
      </c>
      <c r="P11" s="143">
        <v>0</v>
      </c>
      <c r="Q11" s="143">
        <v>0</v>
      </c>
      <c r="R11" s="143"/>
      <c r="S11" s="143" t="s">
        <v>338</v>
      </c>
      <c r="T11" s="142" t="s">
        <v>362</v>
      </c>
      <c r="U11" s="143">
        <v>0</v>
      </c>
      <c r="V11" s="143">
        <v>0</v>
      </c>
      <c r="W11" s="148">
        <v>0</v>
      </c>
      <c r="X11" s="143">
        <v>0</v>
      </c>
      <c r="Y11" s="151" t="s">
        <v>354</v>
      </c>
      <c r="Z11" s="143"/>
    </row>
    <row r="12" spans="1:26" ht="62" x14ac:dyDescent="0.35">
      <c r="A12" s="145" t="s">
        <v>182</v>
      </c>
      <c r="B12" s="142" t="s">
        <v>363</v>
      </c>
      <c r="C12" s="142">
        <v>44400</v>
      </c>
      <c r="D12" s="142" t="s">
        <v>183</v>
      </c>
      <c r="E12" s="143" t="s">
        <v>364</v>
      </c>
      <c r="F12" s="142" t="s">
        <v>360</v>
      </c>
      <c r="G12" s="143" t="s">
        <v>336</v>
      </c>
      <c r="H12" s="143"/>
      <c r="I12" s="143">
        <v>1</v>
      </c>
      <c r="J12" s="143">
        <v>1</v>
      </c>
      <c r="K12" s="143"/>
      <c r="L12" s="146" t="s">
        <v>361</v>
      </c>
      <c r="M12" s="147">
        <v>326</v>
      </c>
      <c r="N12" s="147">
        <f t="shared" si="2"/>
        <v>326</v>
      </c>
      <c r="O12" s="143" t="s">
        <v>338</v>
      </c>
      <c r="P12" s="143">
        <v>0</v>
      </c>
      <c r="Q12" s="143">
        <v>0</v>
      </c>
      <c r="R12" s="143"/>
      <c r="S12" s="143" t="s">
        <v>338</v>
      </c>
      <c r="T12" s="142" t="s">
        <v>362</v>
      </c>
      <c r="U12" s="143">
        <v>0</v>
      </c>
      <c r="V12" s="143">
        <v>0</v>
      </c>
      <c r="W12" s="148">
        <v>0</v>
      </c>
      <c r="X12" s="143">
        <v>0</v>
      </c>
      <c r="Y12" s="151" t="s">
        <v>354</v>
      </c>
      <c r="Z12" s="143"/>
    </row>
    <row r="13" spans="1:26" ht="46.5" x14ac:dyDescent="0.35">
      <c r="A13" s="145" t="s">
        <v>365</v>
      </c>
      <c r="B13" s="142" t="s">
        <v>366</v>
      </c>
      <c r="C13" s="142">
        <v>44400</v>
      </c>
      <c r="D13" s="142" t="s">
        <v>183</v>
      </c>
      <c r="E13" s="143" t="s">
        <v>367</v>
      </c>
      <c r="F13" s="142" t="s">
        <v>345</v>
      </c>
      <c r="G13" s="143" t="s">
        <v>346</v>
      </c>
      <c r="H13" s="150" t="s">
        <v>152</v>
      </c>
      <c r="I13" s="143">
        <v>1</v>
      </c>
      <c r="J13" s="143">
        <v>0</v>
      </c>
      <c r="K13" s="143">
        <v>0</v>
      </c>
      <c r="L13" s="146" t="s">
        <v>347</v>
      </c>
      <c r="M13" s="147">
        <v>94</v>
      </c>
      <c r="N13" s="147">
        <f t="shared" si="2"/>
        <v>94</v>
      </c>
      <c r="O13" s="143" t="s">
        <v>338</v>
      </c>
      <c r="P13" s="143">
        <v>0</v>
      </c>
      <c r="Q13" s="143">
        <v>0</v>
      </c>
      <c r="R13" s="143"/>
      <c r="S13" s="143" t="s">
        <v>338</v>
      </c>
      <c r="T13" s="142" t="s">
        <v>362</v>
      </c>
      <c r="U13" s="143">
        <v>0</v>
      </c>
      <c r="V13" s="143">
        <v>0</v>
      </c>
      <c r="W13" s="148">
        <v>0</v>
      </c>
      <c r="X13" s="143">
        <v>0</v>
      </c>
      <c r="Y13" s="149" t="s">
        <v>349</v>
      </c>
      <c r="Z13" s="143"/>
    </row>
    <row r="14" spans="1:26" ht="62" x14ac:dyDescent="0.35">
      <c r="A14" s="145" t="s">
        <v>368</v>
      </c>
      <c r="B14" s="142" t="s">
        <v>369</v>
      </c>
      <c r="C14" s="142">
        <v>44400</v>
      </c>
      <c r="D14" s="142" t="s">
        <v>183</v>
      </c>
      <c r="E14" s="143" t="s">
        <v>370</v>
      </c>
      <c r="F14" s="142" t="s">
        <v>360</v>
      </c>
      <c r="G14" s="143" t="s">
        <v>336</v>
      </c>
      <c r="H14" s="143"/>
      <c r="I14" s="143">
        <v>1</v>
      </c>
      <c r="J14" s="143">
        <v>2</v>
      </c>
      <c r="K14" s="143">
        <v>0</v>
      </c>
      <c r="L14" s="146" t="s">
        <v>347</v>
      </c>
      <c r="M14" s="147">
        <v>2874</v>
      </c>
      <c r="N14" s="147">
        <f t="shared" si="2"/>
        <v>2874</v>
      </c>
      <c r="O14" s="143" t="s">
        <v>371</v>
      </c>
      <c r="P14" s="143">
        <v>0</v>
      </c>
      <c r="Q14" s="143">
        <v>0</v>
      </c>
      <c r="R14" s="143"/>
      <c r="S14" s="143">
        <v>0</v>
      </c>
      <c r="T14" s="142" t="s">
        <v>372</v>
      </c>
      <c r="U14" s="143">
        <v>0</v>
      </c>
      <c r="V14" s="143">
        <v>0</v>
      </c>
      <c r="W14" s="148">
        <v>0</v>
      </c>
      <c r="X14" s="143">
        <v>0</v>
      </c>
      <c r="Y14" s="151" t="s">
        <v>354</v>
      </c>
      <c r="Z14" s="143"/>
    </row>
    <row r="15" spans="1:26" ht="31" x14ac:dyDescent="0.35">
      <c r="A15" s="145" t="s">
        <v>373</v>
      </c>
      <c r="B15" s="142" t="s">
        <v>374</v>
      </c>
      <c r="C15" s="142">
        <v>44400</v>
      </c>
      <c r="D15" s="142" t="s">
        <v>183</v>
      </c>
      <c r="E15" s="143" t="s">
        <v>375</v>
      </c>
      <c r="F15" s="142" t="s">
        <v>376</v>
      </c>
      <c r="G15" s="143" t="s">
        <v>346</v>
      </c>
      <c r="H15" s="150" t="s">
        <v>152</v>
      </c>
      <c r="I15" s="143">
        <v>1</v>
      </c>
      <c r="J15" s="143">
        <v>0</v>
      </c>
      <c r="K15" s="143">
        <v>0</v>
      </c>
      <c r="L15" s="146" t="s">
        <v>377</v>
      </c>
      <c r="M15" s="147">
        <v>126</v>
      </c>
      <c r="N15" s="147">
        <f t="shared" si="2"/>
        <v>126</v>
      </c>
      <c r="O15" s="143" t="s">
        <v>338</v>
      </c>
      <c r="P15" s="143">
        <v>0</v>
      </c>
      <c r="Q15" s="143">
        <v>0</v>
      </c>
      <c r="R15" s="143"/>
      <c r="S15" s="143" t="s">
        <v>338</v>
      </c>
      <c r="T15" s="142" t="s">
        <v>362</v>
      </c>
      <c r="U15" s="143">
        <v>0</v>
      </c>
      <c r="V15" s="143">
        <v>0</v>
      </c>
      <c r="W15" s="148">
        <v>0</v>
      </c>
      <c r="X15" s="143">
        <v>0</v>
      </c>
      <c r="Y15" s="149" t="s">
        <v>349</v>
      </c>
      <c r="Z15" s="143"/>
    </row>
    <row r="16" spans="1:26" ht="46.5" x14ac:dyDescent="0.35">
      <c r="A16" s="145" t="s">
        <v>378</v>
      </c>
      <c r="B16" s="142" t="s">
        <v>379</v>
      </c>
      <c r="C16" s="142">
        <v>44400</v>
      </c>
      <c r="D16" s="142" t="s">
        <v>183</v>
      </c>
      <c r="E16" s="143" t="s">
        <v>380</v>
      </c>
      <c r="F16" s="142" t="s">
        <v>376</v>
      </c>
      <c r="G16" s="143" t="s">
        <v>346</v>
      </c>
      <c r="H16" s="150" t="s">
        <v>152</v>
      </c>
      <c r="I16" s="143">
        <v>1</v>
      </c>
      <c r="J16" s="143">
        <v>0</v>
      </c>
      <c r="K16" s="143">
        <v>0</v>
      </c>
      <c r="L16" s="146" t="s">
        <v>381</v>
      </c>
      <c r="M16" s="147">
        <v>53</v>
      </c>
      <c r="N16" s="147">
        <f t="shared" si="2"/>
        <v>53</v>
      </c>
      <c r="O16" s="143" t="s">
        <v>338</v>
      </c>
      <c r="P16" s="143">
        <v>0</v>
      </c>
      <c r="Q16" s="143">
        <v>0</v>
      </c>
      <c r="R16" s="143"/>
      <c r="S16" s="143" t="s">
        <v>338</v>
      </c>
      <c r="T16" s="142" t="s">
        <v>382</v>
      </c>
      <c r="U16" s="143">
        <v>0</v>
      </c>
      <c r="V16" s="143">
        <v>0</v>
      </c>
      <c r="W16" s="148">
        <v>0</v>
      </c>
      <c r="X16" s="143">
        <v>0</v>
      </c>
      <c r="Y16" s="149" t="s">
        <v>383</v>
      </c>
      <c r="Z16" s="143"/>
    </row>
    <row r="17" spans="1:26" ht="62" x14ac:dyDescent="0.35">
      <c r="A17" s="145" t="s">
        <v>384</v>
      </c>
      <c r="B17" s="142" t="s">
        <v>385</v>
      </c>
      <c r="C17" s="142">
        <v>44400</v>
      </c>
      <c r="D17" s="142" t="s">
        <v>183</v>
      </c>
      <c r="E17" s="143" t="s">
        <v>386</v>
      </c>
      <c r="F17" s="142" t="s">
        <v>360</v>
      </c>
      <c r="G17" s="143" t="s">
        <v>336</v>
      </c>
      <c r="H17" s="150"/>
      <c r="I17" s="143">
        <v>1</v>
      </c>
      <c r="J17" s="143">
        <v>1</v>
      </c>
      <c r="K17" s="143">
        <v>0</v>
      </c>
      <c r="L17" s="146" t="s">
        <v>337</v>
      </c>
      <c r="M17" s="147">
        <v>1484</v>
      </c>
      <c r="N17" s="147">
        <f t="shared" si="2"/>
        <v>1484</v>
      </c>
      <c r="O17" s="143" t="s">
        <v>371</v>
      </c>
      <c r="P17" s="143">
        <v>0</v>
      </c>
      <c r="Q17" s="143">
        <v>0</v>
      </c>
      <c r="R17" s="143"/>
      <c r="S17" s="143" t="s">
        <v>338</v>
      </c>
      <c r="T17" s="142" t="s">
        <v>339</v>
      </c>
      <c r="U17" s="143">
        <v>0</v>
      </c>
      <c r="V17" s="143">
        <v>0</v>
      </c>
      <c r="W17" s="148">
        <v>0</v>
      </c>
      <c r="X17" s="143">
        <v>0</v>
      </c>
      <c r="Y17" s="151" t="s">
        <v>354</v>
      </c>
      <c r="Z17" s="143"/>
    </row>
    <row r="18" spans="1:26" ht="62" x14ac:dyDescent="0.35">
      <c r="A18" s="145" t="s">
        <v>387</v>
      </c>
      <c r="B18" s="142" t="s">
        <v>194</v>
      </c>
      <c r="C18" s="143">
        <v>44120</v>
      </c>
      <c r="D18" s="143" t="s">
        <v>181</v>
      </c>
      <c r="E18" s="143" t="s">
        <v>388</v>
      </c>
      <c r="F18" s="142" t="s">
        <v>360</v>
      </c>
      <c r="G18" s="143" t="s">
        <v>336</v>
      </c>
      <c r="H18" s="143"/>
      <c r="I18" s="143">
        <v>1</v>
      </c>
      <c r="J18" s="143">
        <v>1</v>
      </c>
      <c r="K18" s="143"/>
      <c r="L18" s="146" t="s">
        <v>361</v>
      </c>
      <c r="M18" s="147">
        <v>259</v>
      </c>
      <c r="N18" s="147">
        <f t="shared" si="2"/>
        <v>259</v>
      </c>
      <c r="O18" s="143" t="s">
        <v>338</v>
      </c>
      <c r="P18" s="143">
        <v>0</v>
      </c>
      <c r="Q18" s="143">
        <v>0</v>
      </c>
      <c r="R18" s="143"/>
      <c r="S18" s="143" t="s">
        <v>338</v>
      </c>
      <c r="T18" s="142" t="s">
        <v>362</v>
      </c>
      <c r="U18" s="143">
        <v>0</v>
      </c>
      <c r="V18" s="143">
        <v>0</v>
      </c>
      <c r="W18" s="148">
        <v>0</v>
      </c>
      <c r="X18" s="143">
        <v>0</v>
      </c>
      <c r="Y18" s="151" t="s">
        <v>354</v>
      </c>
      <c r="Z18" s="143"/>
    </row>
    <row r="19" spans="1:26" ht="46.5" x14ac:dyDescent="0.35">
      <c r="A19" s="145" t="s">
        <v>180</v>
      </c>
      <c r="B19" s="142" t="s">
        <v>389</v>
      </c>
      <c r="C19" s="142">
        <v>44120</v>
      </c>
      <c r="D19" s="142" t="s">
        <v>181</v>
      </c>
      <c r="E19" s="143" t="s">
        <v>390</v>
      </c>
      <c r="F19" s="142" t="s">
        <v>391</v>
      </c>
      <c r="G19" s="143" t="s">
        <v>346</v>
      </c>
      <c r="H19" s="150" t="s">
        <v>152</v>
      </c>
      <c r="I19" s="143">
        <v>1</v>
      </c>
      <c r="J19" s="143">
        <v>1</v>
      </c>
      <c r="K19" s="143"/>
      <c r="L19" s="146" t="s">
        <v>347</v>
      </c>
      <c r="M19" s="147">
        <v>563.39</v>
      </c>
      <c r="N19" s="147">
        <f t="shared" si="2"/>
        <v>563.39</v>
      </c>
      <c r="O19" s="143" t="s">
        <v>338</v>
      </c>
      <c r="P19" s="143">
        <v>0</v>
      </c>
      <c r="Q19" s="143">
        <v>0</v>
      </c>
      <c r="R19" s="143"/>
      <c r="S19" s="143" t="s">
        <v>338</v>
      </c>
      <c r="T19" s="142" t="s">
        <v>372</v>
      </c>
      <c r="U19" s="143">
        <v>0</v>
      </c>
      <c r="V19" s="143">
        <v>0</v>
      </c>
      <c r="W19" s="148">
        <v>0</v>
      </c>
      <c r="X19" s="143">
        <v>0</v>
      </c>
      <c r="Y19" s="151" t="s">
        <v>354</v>
      </c>
      <c r="Z19" s="143"/>
    </row>
    <row r="20" spans="1:26" ht="46.5" x14ac:dyDescent="0.35">
      <c r="A20" s="145" t="s">
        <v>392</v>
      </c>
      <c r="B20" s="142" t="s">
        <v>389</v>
      </c>
      <c r="C20" s="142">
        <v>44120</v>
      </c>
      <c r="D20" s="142" t="s">
        <v>181</v>
      </c>
      <c r="E20" s="143" t="s">
        <v>393</v>
      </c>
      <c r="F20" s="142" t="s">
        <v>391</v>
      </c>
      <c r="G20" s="143" t="s">
        <v>346</v>
      </c>
      <c r="H20" s="150" t="s">
        <v>152</v>
      </c>
      <c r="I20" s="143">
        <v>1</v>
      </c>
      <c r="J20" s="143">
        <v>1</v>
      </c>
      <c r="K20" s="143"/>
      <c r="L20" s="146" t="s">
        <v>347</v>
      </c>
      <c r="M20" s="147">
        <v>144</v>
      </c>
      <c r="N20" s="147">
        <f t="shared" si="2"/>
        <v>144</v>
      </c>
      <c r="O20" s="143" t="s">
        <v>338</v>
      </c>
      <c r="P20" s="143">
        <v>0</v>
      </c>
      <c r="Q20" s="143">
        <v>0</v>
      </c>
      <c r="R20" s="143"/>
      <c r="S20" s="143" t="s">
        <v>338</v>
      </c>
      <c r="T20" s="142" t="s">
        <v>372</v>
      </c>
      <c r="U20" s="143">
        <v>0</v>
      </c>
      <c r="V20" s="143">
        <v>0</v>
      </c>
      <c r="W20" s="148">
        <v>0</v>
      </c>
      <c r="X20" s="143">
        <v>0</v>
      </c>
      <c r="Y20" s="151" t="s">
        <v>354</v>
      </c>
      <c r="Z20" s="143"/>
    </row>
    <row r="21" spans="1:26" ht="62" x14ac:dyDescent="0.35">
      <c r="A21" s="145" t="s">
        <v>198</v>
      </c>
      <c r="B21" s="142" t="s">
        <v>394</v>
      </c>
      <c r="C21" s="142">
        <v>44000</v>
      </c>
      <c r="D21" s="142" t="s">
        <v>197</v>
      </c>
      <c r="E21" s="143" t="s">
        <v>395</v>
      </c>
      <c r="F21" s="142" t="s">
        <v>360</v>
      </c>
      <c r="G21" s="143" t="s">
        <v>336</v>
      </c>
      <c r="H21" s="143"/>
      <c r="I21" s="143">
        <v>1</v>
      </c>
      <c r="J21" s="143">
        <v>1</v>
      </c>
      <c r="K21" s="143">
        <v>0</v>
      </c>
      <c r="L21" s="146" t="s">
        <v>337</v>
      </c>
      <c r="M21" s="147">
        <v>845</v>
      </c>
      <c r="N21" s="147">
        <f t="shared" si="2"/>
        <v>845</v>
      </c>
      <c r="O21" s="143" t="s">
        <v>338</v>
      </c>
      <c r="P21" s="143">
        <v>0</v>
      </c>
      <c r="Q21" s="143">
        <v>0</v>
      </c>
      <c r="R21" s="143"/>
      <c r="S21" s="143" t="s">
        <v>338</v>
      </c>
      <c r="T21" s="142" t="s">
        <v>362</v>
      </c>
      <c r="U21" s="143">
        <v>0</v>
      </c>
      <c r="V21" s="143">
        <v>0</v>
      </c>
      <c r="W21" s="148">
        <v>0</v>
      </c>
      <c r="X21" s="143">
        <v>0</v>
      </c>
      <c r="Y21" s="151" t="s">
        <v>354</v>
      </c>
      <c r="Z21" s="143"/>
    </row>
    <row r="22" spans="1:26" ht="62" x14ac:dyDescent="0.35">
      <c r="A22" s="145" t="s">
        <v>396</v>
      </c>
      <c r="B22" s="142" t="s">
        <v>178</v>
      </c>
      <c r="C22" s="142">
        <v>44430</v>
      </c>
      <c r="D22" s="142" t="s">
        <v>179</v>
      </c>
      <c r="E22" s="142" t="s">
        <v>397</v>
      </c>
      <c r="F22" s="142" t="s">
        <v>360</v>
      </c>
      <c r="G22" s="143" t="s">
        <v>336</v>
      </c>
      <c r="H22" s="143"/>
      <c r="I22" s="143">
        <v>1</v>
      </c>
      <c r="J22" s="143">
        <v>1</v>
      </c>
      <c r="K22" s="143"/>
      <c r="L22" s="146" t="s">
        <v>337</v>
      </c>
      <c r="M22" s="147">
        <v>580</v>
      </c>
      <c r="N22" s="147">
        <f t="shared" si="2"/>
        <v>580</v>
      </c>
      <c r="O22" s="143" t="s">
        <v>338</v>
      </c>
      <c r="P22" s="143">
        <v>0</v>
      </c>
      <c r="Q22" s="143">
        <v>0</v>
      </c>
      <c r="R22" s="143"/>
      <c r="S22" s="143" t="s">
        <v>338</v>
      </c>
      <c r="T22" s="142" t="s">
        <v>398</v>
      </c>
      <c r="U22" s="143">
        <v>0</v>
      </c>
      <c r="V22" s="143">
        <v>0</v>
      </c>
      <c r="W22" s="148">
        <v>0</v>
      </c>
      <c r="X22" s="143">
        <v>0</v>
      </c>
      <c r="Y22" s="151" t="s">
        <v>354</v>
      </c>
      <c r="Z22" s="143"/>
    </row>
    <row r="23" spans="1:26" ht="62" x14ac:dyDescent="0.35">
      <c r="A23" s="145" t="s">
        <v>399</v>
      </c>
      <c r="B23" s="142" t="s">
        <v>400</v>
      </c>
      <c r="C23" s="143">
        <v>44190</v>
      </c>
      <c r="D23" s="143" t="s">
        <v>199</v>
      </c>
      <c r="E23" s="143" t="s">
        <v>401</v>
      </c>
      <c r="F23" s="142" t="s">
        <v>360</v>
      </c>
      <c r="G23" s="143" t="s">
        <v>336</v>
      </c>
      <c r="H23" s="143"/>
      <c r="I23" s="143">
        <v>1</v>
      </c>
      <c r="J23" s="143">
        <v>1</v>
      </c>
      <c r="K23" s="143">
        <v>0</v>
      </c>
      <c r="L23" s="146" t="s">
        <v>377</v>
      </c>
      <c r="M23" s="147">
        <v>588</v>
      </c>
      <c r="N23" s="147">
        <f t="shared" si="2"/>
        <v>588</v>
      </c>
      <c r="O23" s="143" t="s">
        <v>338</v>
      </c>
      <c r="P23" s="143">
        <v>0</v>
      </c>
      <c r="Q23" s="143">
        <v>0</v>
      </c>
      <c r="R23" s="143"/>
      <c r="S23" s="143" t="s">
        <v>338</v>
      </c>
      <c r="T23" s="142" t="s">
        <v>362</v>
      </c>
      <c r="U23" s="143">
        <v>0</v>
      </c>
      <c r="V23" s="143">
        <v>0</v>
      </c>
      <c r="W23" s="148">
        <v>0</v>
      </c>
      <c r="X23" s="143">
        <v>0</v>
      </c>
      <c r="Y23" s="151" t="s">
        <v>354</v>
      </c>
      <c r="Z23" s="143"/>
    </row>
    <row r="24" spans="1:26" ht="62" x14ac:dyDescent="0.35">
      <c r="A24" s="145" t="s">
        <v>195</v>
      </c>
      <c r="B24" s="142" t="s">
        <v>196</v>
      </c>
      <c r="C24" s="143">
        <v>44190</v>
      </c>
      <c r="D24" s="143" t="s">
        <v>129</v>
      </c>
      <c r="E24" s="143" t="s">
        <v>402</v>
      </c>
      <c r="F24" s="142" t="s">
        <v>360</v>
      </c>
      <c r="G24" s="143" t="s">
        <v>336</v>
      </c>
      <c r="H24" s="143"/>
      <c r="I24" s="143">
        <v>1</v>
      </c>
      <c r="J24" s="143">
        <v>1</v>
      </c>
      <c r="K24" s="143">
        <v>0</v>
      </c>
      <c r="L24" s="146" t="s">
        <v>361</v>
      </c>
      <c r="M24" s="147">
        <v>282</v>
      </c>
      <c r="N24" s="147">
        <f t="shared" si="2"/>
        <v>282</v>
      </c>
      <c r="O24" s="143" t="s">
        <v>338</v>
      </c>
      <c r="P24" s="143">
        <v>0</v>
      </c>
      <c r="Q24" s="143">
        <v>0</v>
      </c>
      <c r="R24" s="143"/>
      <c r="S24" s="143" t="s">
        <v>338</v>
      </c>
      <c r="T24" s="142" t="s">
        <v>362</v>
      </c>
      <c r="U24" s="143"/>
      <c r="V24" s="143">
        <v>0</v>
      </c>
      <c r="W24" s="148">
        <v>0</v>
      </c>
      <c r="X24" s="143"/>
      <c r="Y24" s="151" t="s">
        <v>354</v>
      </c>
      <c r="Z24" s="143"/>
    </row>
    <row r="25" spans="1:26" ht="31" x14ac:dyDescent="0.35">
      <c r="A25" s="145" t="s">
        <v>200</v>
      </c>
      <c r="B25" s="142" t="s">
        <v>403</v>
      </c>
      <c r="C25" s="143">
        <v>44140</v>
      </c>
      <c r="D25" s="143" t="s">
        <v>201</v>
      </c>
      <c r="E25" s="143" t="s">
        <v>404</v>
      </c>
      <c r="F25" s="142" t="s">
        <v>391</v>
      </c>
      <c r="G25" s="143" t="s">
        <v>336</v>
      </c>
      <c r="H25" s="143"/>
      <c r="I25" s="143">
        <v>1</v>
      </c>
      <c r="J25" s="143">
        <v>1</v>
      </c>
      <c r="K25" s="143">
        <v>0</v>
      </c>
      <c r="L25" s="146" t="s">
        <v>377</v>
      </c>
      <c r="M25" s="147">
        <v>336</v>
      </c>
      <c r="N25" s="147">
        <f t="shared" si="2"/>
        <v>336</v>
      </c>
      <c r="O25" s="143" t="s">
        <v>338</v>
      </c>
      <c r="P25" s="143">
        <v>0</v>
      </c>
      <c r="Q25" s="143">
        <v>0</v>
      </c>
      <c r="R25" s="143"/>
      <c r="S25" s="143" t="s">
        <v>338</v>
      </c>
      <c r="T25" s="142" t="s">
        <v>362</v>
      </c>
      <c r="U25" s="143">
        <v>0</v>
      </c>
      <c r="V25" s="143">
        <v>0</v>
      </c>
      <c r="W25" s="148">
        <v>0</v>
      </c>
      <c r="X25" s="143">
        <v>0</v>
      </c>
      <c r="Y25" s="151" t="s">
        <v>354</v>
      </c>
      <c r="Z25" s="143"/>
    </row>
    <row r="26" spans="1:26" ht="62" x14ac:dyDescent="0.35">
      <c r="A26" s="145" t="s">
        <v>191</v>
      </c>
      <c r="B26" s="142" t="s">
        <v>192</v>
      </c>
      <c r="C26" s="143">
        <v>44310</v>
      </c>
      <c r="D26" s="143" t="s">
        <v>193</v>
      </c>
      <c r="E26" s="143" t="s">
        <v>405</v>
      </c>
      <c r="F26" s="142" t="s">
        <v>360</v>
      </c>
      <c r="G26" s="143" t="s">
        <v>336</v>
      </c>
      <c r="H26" s="143"/>
      <c r="I26" s="143">
        <v>1</v>
      </c>
      <c r="J26" s="143">
        <v>1</v>
      </c>
      <c r="K26" s="143"/>
      <c r="L26" s="146" t="s">
        <v>361</v>
      </c>
      <c r="M26" s="147">
        <v>432</v>
      </c>
      <c r="N26" s="147">
        <f t="shared" si="2"/>
        <v>432</v>
      </c>
      <c r="O26" s="143" t="s">
        <v>338</v>
      </c>
      <c r="P26" s="143">
        <v>0</v>
      </c>
      <c r="Q26" s="143">
        <v>0</v>
      </c>
      <c r="R26" s="143"/>
      <c r="S26" s="143" t="s">
        <v>338</v>
      </c>
      <c r="T26" s="142" t="s">
        <v>362</v>
      </c>
      <c r="U26" s="143">
        <v>0</v>
      </c>
      <c r="V26" s="143">
        <v>0</v>
      </c>
      <c r="W26" s="148">
        <v>0</v>
      </c>
      <c r="X26" s="143">
        <v>0</v>
      </c>
      <c r="Y26" s="151" t="s">
        <v>354</v>
      </c>
      <c r="Z26" s="143"/>
    </row>
    <row r="27" spans="1:26" ht="62" x14ac:dyDescent="0.35">
      <c r="A27" s="145" t="s">
        <v>202</v>
      </c>
      <c r="B27" s="142" t="s">
        <v>406</v>
      </c>
      <c r="C27" s="142">
        <v>44310</v>
      </c>
      <c r="D27" s="143" t="s">
        <v>193</v>
      </c>
      <c r="E27" s="143" t="s">
        <v>407</v>
      </c>
      <c r="F27" s="142" t="s">
        <v>360</v>
      </c>
      <c r="G27" s="143" t="s">
        <v>336</v>
      </c>
      <c r="H27" s="143"/>
      <c r="I27" s="143">
        <v>1</v>
      </c>
      <c r="J27" s="143">
        <v>1</v>
      </c>
      <c r="K27" s="143">
        <v>0</v>
      </c>
      <c r="L27" s="146" t="s">
        <v>377</v>
      </c>
      <c r="M27" s="147">
        <v>466</v>
      </c>
      <c r="N27" s="147">
        <f t="shared" si="2"/>
        <v>466</v>
      </c>
      <c r="O27" s="143" t="s">
        <v>338</v>
      </c>
      <c r="P27" s="143">
        <v>0</v>
      </c>
      <c r="Q27" s="143">
        <v>0</v>
      </c>
      <c r="R27" s="143"/>
      <c r="S27" s="143" t="s">
        <v>338</v>
      </c>
      <c r="T27" s="142" t="s">
        <v>362</v>
      </c>
      <c r="U27" s="143">
        <v>0</v>
      </c>
      <c r="V27" s="143">
        <v>0</v>
      </c>
      <c r="W27" s="148">
        <v>0</v>
      </c>
      <c r="X27" s="143">
        <v>0</v>
      </c>
      <c r="Y27" s="151" t="s">
        <v>354</v>
      </c>
      <c r="Z27" s="143"/>
    </row>
    <row r="28" spans="1:26" ht="62" x14ac:dyDescent="0.35">
      <c r="A28" s="145" t="s">
        <v>187</v>
      </c>
      <c r="B28" s="142" t="s">
        <v>188</v>
      </c>
      <c r="C28" s="143">
        <v>44270</v>
      </c>
      <c r="D28" s="143" t="s">
        <v>189</v>
      </c>
      <c r="E28" s="143" t="s">
        <v>408</v>
      </c>
      <c r="F28" s="142" t="s">
        <v>360</v>
      </c>
      <c r="G28" s="143" t="s">
        <v>346</v>
      </c>
      <c r="H28" s="143" t="s">
        <v>130</v>
      </c>
      <c r="I28" s="143">
        <v>1</v>
      </c>
      <c r="J28" s="143">
        <v>1</v>
      </c>
      <c r="K28" s="143"/>
      <c r="L28" s="146" t="s">
        <v>361</v>
      </c>
      <c r="M28" s="147">
        <v>450</v>
      </c>
      <c r="N28" s="147">
        <f t="shared" si="2"/>
        <v>450</v>
      </c>
      <c r="O28" s="143" t="s">
        <v>338</v>
      </c>
      <c r="P28" s="143">
        <v>0</v>
      </c>
      <c r="Q28" s="143">
        <v>0</v>
      </c>
      <c r="R28" s="143"/>
      <c r="S28" s="143" t="s">
        <v>338</v>
      </c>
      <c r="T28" s="142" t="s">
        <v>409</v>
      </c>
      <c r="U28" s="143">
        <v>0</v>
      </c>
      <c r="V28" s="143">
        <v>0</v>
      </c>
      <c r="W28" s="148">
        <v>0</v>
      </c>
      <c r="X28" s="143">
        <v>0</v>
      </c>
      <c r="Y28" s="151" t="s">
        <v>354</v>
      </c>
      <c r="Z28" s="143"/>
    </row>
    <row r="29" spans="1:26" ht="62" x14ac:dyDescent="0.35">
      <c r="A29" s="145" t="s">
        <v>184</v>
      </c>
      <c r="B29" s="142" t="s">
        <v>185</v>
      </c>
      <c r="C29" s="143">
        <v>44640</v>
      </c>
      <c r="D29" s="143" t="s">
        <v>186</v>
      </c>
      <c r="E29" s="143" t="s">
        <v>410</v>
      </c>
      <c r="F29" s="142" t="s">
        <v>360</v>
      </c>
      <c r="G29" s="143" t="s">
        <v>336</v>
      </c>
      <c r="H29" s="143"/>
      <c r="I29" s="143">
        <v>1</v>
      </c>
      <c r="J29" s="143">
        <v>1</v>
      </c>
      <c r="K29" s="143"/>
      <c r="L29" s="146" t="s">
        <v>361</v>
      </c>
      <c r="M29" s="147">
        <v>465</v>
      </c>
      <c r="N29" s="147">
        <f t="shared" si="2"/>
        <v>465</v>
      </c>
      <c r="O29" s="143" t="s">
        <v>338</v>
      </c>
      <c r="P29" s="143">
        <v>0</v>
      </c>
      <c r="Q29" s="143">
        <v>0</v>
      </c>
      <c r="R29" s="143"/>
      <c r="S29" s="143" t="s">
        <v>338</v>
      </c>
      <c r="T29" s="142" t="s">
        <v>339</v>
      </c>
      <c r="U29" s="143">
        <v>0</v>
      </c>
      <c r="V29" s="143">
        <v>0</v>
      </c>
      <c r="W29" s="148">
        <v>0</v>
      </c>
      <c r="X29" s="143">
        <v>0</v>
      </c>
      <c r="Y29" s="151" t="s">
        <v>354</v>
      </c>
      <c r="Z29" s="143"/>
    </row>
    <row r="30" spans="1:26" ht="15.5" x14ac:dyDescent="0.35">
      <c r="A30" s="142" t="s">
        <v>332</v>
      </c>
      <c r="B30" s="137"/>
      <c r="C30" s="138"/>
      <c r="D30" s="138"/>
      <c r="E30" s="138"/>
      <c r="F30" s="137"/>
      <c r="G30" s="138"/>
      <c r="H30" s="138"/>
      <c r="I30" s="152"/>
      <c r="J30" s="152"/>
      <c r="K30" s="152">
        <f>SUM(K6:K29)</f>
        <v>0</v>
      </c>
      <c r="L30" s="140"/>
      <c r="M30" s="152">
        <f>SUM(M6:M29)</f>
        <v>24033.39</v>
      </c>
      <c r="N30" s="152">
        <f>SUM(N6:N29)</f>
        <v>24033.39</v>
      </c>
      <c r="O30" s="140"/>
      <c r="P30" s="143">
        <f>P31</f>
        <v>0</v>
      </c>
      <c r="Q30" s="143">
        <f>Q31</f>
        <v>0</v>
      </c>
      <c r="R30" s="143">
        <f>R31</f>
        <v>0</v>
      </c>
      <c r="S30" s="138"/>
      <c r="T30" s="137"/>
      <c r="U30" s="138"/>
      <c r="V30" s="138"/>
      <c r="W30" s="138"/>
      <c r="X30" s="138"/>
      <c r="Y30" s="153"/>
      <c r="Z30" s="138"/>
    </row>
  </sheetData>
  <autoFilter ref="A5:Z30" xr:uid="{00000000-0009-0000-0000-000000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33C68-A795-4C08-B3F6-D91A7D9E7D94}">
  <sheetPr>
    <tabColor theme="9"/>
    <pageSetUpPr fitToPage="1"/>
  </sheetPr>
  <dimension ref="A1:G45"/>
  <sheetViews>
    <sheetView showGridLines="0" view="pageBreakPreview" topLeftCell="A13" zoomScale="60" zoomScaleNormal="100" workbookViewId="0">
      <selection activeCell="J29" sqref="J29"/>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4.5" customHeight="1" x14ac:dyDescent="0.35">
      <c r="A2" s="32"/>
      <c r="B2" s="33" t="s">
        <v>38</v>
      </c>
      <c r="C2" s="179" t="str">
        <f>Etab</f>
        <v>Etablissement Psychiatrique de Loire-Atlantique Nord (EPSYLAN)</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7"/>
      <c r="D5" s="38"/>
      <c r="E5" s="38"/>
      <c r="F5" s="39"/>
      <c r="G5" s="38"/>
    </row>
    <row r="6" spans="1:7" ht="22.5" customHeight="1" x14ac:dyDescent="0.35">
      <c r="A6" s="40"/>
      <c r="B6" s="41" t="s">
        <v>45</v>
      </c>
      <c r="C6" s="42" t="s">
        <v>204</v>
      </c>
      <c r="D6" s="43"/>
      <c r="E6" s="43"/>
      <c r="F6" s="43"/>
      <c r="G6" s="44"/>
    </row>
    <row r="7" spans="1:7" ht="22.5" customHeight="1" x14ac:dyDescent="0.35">
      <c r="A7" s="40"/>
      <c r="B7" s="41" t="s">
        <v>47</v>
      </c>
      <c r="C7" s="42" t="s">
        <v>205</v>
      </c>
      <c r="D7" s="43"/>
      <c r="E7" s="43"/>
      <c r="F7" s="43"/>
      <c r="G7" s="44"/>
    </row>
    <row r="8" spans="1:7" ht="22.5" customHeight="1" x14ac:dyDescent="0.35">
      <c r="A8" s="40"/>
      <c r="B8" s="41" t="s">
        <v>49</v>
      </c>
      <c r="C8" s="45" t="s">
        <v>206</v>
      </c>
      <c r="D8" s="46"/>
      <c r="E8" s="46"/>
      <c r="F8" s="46"/>
      <c r="G8" s="47"/>
    </row>
    <row r="9" spans="1:7" ht="22.5" customHeight="1" x14ac:dyDescent="0.35">
      <c r="A9" s="40"/>
      <c r="B9" s="41" t="s">
        <v>51</v>
      </c>
      <c r="C9" s="42" t="s">
        <v>207</v>
      </c>
      <c r="D9" s="43"/>
      <c r="E9" s="43"/>
      <c r="F9" s="43"/>
      <c r="G9" s="44"/>
    </row>
    <row r="10" spans="1:7" ht="22.5" customHeight="1" x14ac:dyDescent="0.35">
      <c r="A10" s="40"/>
      <c r="B10" s="41" t="s">
        <v>53</v>
      </c>
      <c r="C10" s="42" t="s">
        <v>208</v>
      </c>
      <c r="D10" s="43"/>
      <c r="E10" s="43"/>
      <c r="F10" s="43"/>
      <c r="G10" s="44"/>
    </row>
    <row r="11" spans="1:7" ht="22.5" customHeight="1" x14ac:dyDescent="0.35">
      <c r="A11" s="40"/>
      <c r="B11" s="41" t="s">
        <v>55</v>
      </c>
      <c r="C11" s="42" t="s">
        <v>209</v>
      </c>
      <c r="D11" s="43"/>
      <c r="E11" s="43"/>
      <c r="F11" s="43"/>
      <c r="G11" s="44"/>
    </row>
    <row r="12" spans="1:7" ht="22.5" customHeight="1" x14ac:dyDescent="0.35">
      <c r="A12" s="48"/>
      <c r="B12" s="49" t="s">
        <v>57</v>
      </c>
      <c r="C12" s="50" t="s">
        <v>210</v>
      </c>
      <c r="D12" s="39"/>
      <c r="E12" s="39"/>
      <c r="F12" s="39"/>
      <c r="G12" s="38"/>
    </row>
    <row r="13" spans="1:7" ht="22.5" customHeight="1" x14ac:dyDescent="0.35">
      <c r="A13" s="176" t="s">
        <v>58</v>
      </c>
      <c r="B13" s="177"/>
      <c r="C13" s="51"/>
      <c r="D13" s="52"/>
      <c r="E13" s="52"/>
      <c r="F13" s="53"/>
      <c r="G13" s="52"/>
    </row>
    <row r="14" spans="1:7" ht="22.5" customHeight="1" x14ac:dyDescent="0.35">
      <c r="A14" s="48"/>
      <c r="B14" s="49" t="s">
        <v>59</v>
      </c>
      <c r="C14" s="50" t="s">
        <v>68</v>
      </c>
      <c r="D14" s="50"/>
      <c r="E14" s="50"/>
      <c r="F14" s="50"/>
      <c r="G14" s="38"/>
    </row>
    <row r="15" spans="1:7" ht="22.5" customHeight="1" x14ac:dyDescent="0.35">
      <c r="A15" s="176" t="s">
        <v>61</v>
      </c>
      <c r="B15" s="177"/>
      <c r="C15" s="51"/>
      <c r="D15" s="52"/>
      <c r="E15" s="52"/>
      <c r="F15" s="53"/>
      <c r="G15" s="52"/>
    </row>
    <row r="16" spans="1:7" ht="22.5" customHeight="1" x14ac:dyDescent="0.35">
      <c r="A16" s="40"/>
      <c r="B16" s="41" t="s">
        <v>62</v>
      </c>
      <c r="C16" s="42" t="s">
        <v>70</v>
      </c>
      <c r="D16" s="42"/>
      <c r="E16" s="42"/>
      <c r="F16" s="42"/>
      <c r="G16" s="44"/>
    </row>
    <row r="17" spans="1:7" ht="22.5" customHeight="1" x14ac:dyDescent="0.35">
      <c r="A17" s="48"/>
      <c r="B17" s="54" t="s">
        <v>64</v>
      </c>
      <c r="C17" s="42" t="s">
        <v>70</v>
      </c>
      <c r="D17" s="42"/>
      <c r="E17" s="42"/>
      <c r="F17" s="42"/>
      <c r="G17" s="44"/>
    </row>
    <row r="18" spans="1:7" ht="22.5" customHeight="1" x14ac:dyDescent="0.35">
      <c r="A18" s="176" t="s">
        <v>65</v>
      </c>
      <c r="B18" s="177"/>
      <c r="C18" s="55"/>
      <c r="D18" s="55"/>
      <c r="E18" s="55"/>
      <c r="F18" s="56"/>
      <c r="G18" s="57"/>
    </row>
    <row r="19" spans="1:7" ht="22.5" customHeight="1" x14ac:dyDescent="0.35">
      <c r="A19" s="40"/>
      <c r="B19" s="58" t="s">
        <v>66</v>
      </c>
      <c r="C19" s="59" t="s">
        <v>211</v>
      </c>
      <c r="D19" s="59"/>
      <c r="E19" s="59"/>
      <c r="F19" s="42"/>
      <c r="G19" s="44"/>
    </row>
    <row r="20" spans="1:7" ht="22.5" customHeight="1" x14ac:dyDescent="0.35">
      <c r="A20" s="40"/>
      <c r="B20" s="58" t="s">
        <v>67</v>
      </c>
      <c r="C20" s="59" t="s">
        <v>68</v>
      </c>
      <c r="D20" s="60"/>
      <c r="E20" s="42"/>
      <c r="F20" s="42"/>
      <c r="G20" s="44"/>
    </row>
    <row r="21" spans="1:7" ht="22.5" customHeight="1" x14ac:dyDescent="0.35">
      <c r="A21" s="40"/>
      <c r="B21" s="58" t="s">
        <v>69</v>
      </c>
      <c r="C21" s="60" t="s">
        <v>70</v>
      </c>
      <c r="D21" s="42"/>
      <c r="E21" s="42"/>
      <c r="F21" s="42"/>
      <c r="G21" s="44"/>
    </row>
    <row r="22" spans="1:7" ht="22.5" customHeight="1" x14ac:dyDescent="0.35">
      <c r="A22" s="40"/>
      <c r="B22" s="58" t="s">
        <v>71</v>
      </c>
      <c r="C22" s="60" t="s">
        <v>212</v>
      </c>
      <c r="D22" s="60"/>
      <c r="E22" s="60"/>
      <c r="F22" s="62"/>
      <c r="G22" s="63"/>
    </row>
    <row r="23" spans="1:7" ht="22.5" customHeight="1" x14ac:dyDescent="0.35">
      <c r="A23" s="40"/>
      <c r="B23" s="58" t="s">
        <v>73</v>
      </c>
      <c r="C23" s="42" t="s">
        <v>213</v>
      </c>
      <c r="D23" s="42"/>
      <c r="E23" s="42"/>
      <c r="F23" s="42"/>
      <c r="G23" s="44"/>
    </row>
    <row r="24" spans="1:7" ht="22.5" customHeight="1" x14ac:dyDescent="0.35">
      <c r="A24" s="40"/>
      <c r="B24" s="58" t="s">
        <v>75</v>
      </c>
      <c r="C24" s="42" t="s">
        <v>70</v>
      </c>
      <c r="D24" s="42"/>
      <c r="E24" s="42"/>
      <c r="F24" s="42"/>
      <c r="G24" s="44"/>
    </row>
    <row r="25" spans="1:7" ht="22.5" customHeight="1" x14ac:dyDescent="0.35">
      <c r="A25" s="48"/>
      <c r="B25" s="54" t="s">
        <v>76</v>
      </c>
      <c r="C25" s="64"/>
      <c r="D25" s="64"/>
      <c r="E25" s="64"/>
      <c r="F25" s="65"/>
      <c r="G25" s="66"/>
    </row>
    <row r="26" spans="1:7" ht="22.5" customHeight="1" x14ac:dyDescent="0.35">
      <c r="A26" s="176" t="s">
        <v>77</v>
      </c>
      <c r="B26" s="177"/>
      <c r="C26" s="62"/>
      <c r="D26" s="52"/>
      <c r="E26" s="52"/>
      <c r="F26" s="53"/>
      <c r="G26" s="52"/>
    </row>
    <row r="27" spans="1:7" ht="22.5" customHeight="1" x14ac:dyDescent="0.35">
      <c r="A27" s="40"/>
      <c r="B27" s="58" t="s">
        <v>78</v>
      </c>
      <c r="C27" s="62" t="s">
        <v>214</v>
      </c>
      <c r="D27" s="62"/>
      <c r="E27" s="62"/>
      <c r="F27" s="42"/>
      <c r="G27" s="44"/>
    </row>
    <row r="28" spans="1:7" ht="22.5" customHeight="1" x14ac:dyDescent="0.35">
      <c r="A28" s="40"/>
      <c r="B28" s="58" t="s">
        <v>79</v>
      </c>
      <c r="C28" s="62"/>
      <c r="D28" s="67"/>
      <c r="E28" s="42"/>
      <c r="F28" s="42"/>
      <c r="G28" s="44"/>
    </row>
    <row r="29" spans="1:7" ht="22.5" customHeight="1" x14ac:dyDescent="0.35">
      <c r="A29" s="40"/>
      <c r="B29" s="58" t="s">
        <v>80</v>
      </c>
      <c r="C29" s="62"/>
      <c r="D29" s="67"/>
      <c r="E29" s="42"/>
      <c r="F29" s="42"/>
      <c r="G29" s="44"/>
    </row>
    <row r="30" spans="1:7" ht="22.5" customHeight="1" x14ac:dyDescent="0.35">
      <c r="A30" s="48"/>
      <c r="B30" s="54" t="s">
        <v>81</v>
      </c>
      <c r="C30" s="68" t="s">
        <v>70</v>
      </c>
      <c r="D30" s="69"/>
      <c r="E30" s="42"/>
      <c r="F30" s="42"/>
      <c r="G30" s="44"/>
    </row>
    <row r="31" spans="1:7" ht="22.5" customHeight="1" x14ac:dyDescent="0.35">
      <c r="A31" s="176" t="s">
        <v>82</v>
      </c>
      <c r="B31" s="177"/>
      <c r="C31" s="70"/>
      <c r="D31" s="52"/>
      <c r="E31" s="52"/>
      <c r="F31" s="53"/>
      <c r="G31" s="52"/>
    </row>
    <row r="32" spans="1:7" ht="22.5" customHeight="1" x14ac:dyDescent="0.35">
      <c r="A32" s="40"/>
      <c r="B32" s="58" t="s">
        <v>83</v>
      </c>
      <c r="C32" s="80">
        <v>1959</v>
      </c>
      <c r="D32" s="72"/>
      <c r="E32" s="72"/>
      <c r="F32" s="73"/>
      <c r="G32" s="72"/>
    </row>
    <row r="33" spans="1:7" ht="22.5" customHeight="1" x14ac:dyDescent="0.35">
      <c r="A33" s="40"/>
      <c r="B33" s="58" t="s">
        <v>84</v>
      </c>
      <c r="C33" s="42" t="s">
        <v>70</v>
      </c>
      <c r="D33" s="42"/>
      <c r="E33" s="42"/>
      <c r="F33" s="42"/>
      <c r="G33" s="44"/>
    </row>
    <row r="34" spans="1:7" ht="22.5" customHeight="1" x14ac:dyDescent="0.35">
      <c r="A34" s="40"/>
      <c r="B34" s="58" t="s">
        <v>86</v>
      </c>
      <c r="C34" s="62" t="s">
        <v>70</v>
      </c>
      <c r="D34" s="63"/>
      <c r="E34" s="63"/>
      <c r="F34" s="67"/>
      <c r="G34" s="63"/>
    </row>
    <row r="35" spans="1:7" ht="22.5" customHeight="1" x14ac:dyDescent="0.35">
      <c r="A35" s="40"/>
      <c r="B35" s="58" t="s">
        <v>87</v>
      </c>
      <c r="C35" s="62" t="s">
        <v>215</v>
      </c>
      <c r="D35" s="42"/>
      <c r="E35" s="42"/>
      <c r="F35" s="42"/>
      <c r="G35" s="44"/>
    </row>
    <row r="36" spans="1:7" ht="22.5" customHeight="1" x14ac:dyDescent="0.35">
      <c r="A36" s="176" t="s">
        <v>88</v>
      </c>
      <c r="B36" s="177"/>
      <c r="C36" s="51"/>
      <c r="D36" s="74"/>
      <c r="E36" s="74"/>
      <c r="F36" s="75"/>
      <c r="G36" s="74"/>
    </row>
    <row r="37" spans="1:7" ht="22.5" customHeight="1" x14ac:dyDescent="0.35">
      <c r="A37" s="40"/>
      <c r="B37" s="58" t="s">
        <v>89</v>
      </c>
      <c r="C37" s="42" t="s">
        <v>216</v>
      </c>
      <c r="D37" s="44"/>
      <c r="E37" s="42"/>
      <c r="F37" s="42"/>
      <c r="G37" s="44"/>
    </row>
    <row r="38" spans="1:7" ht="22.5" customHeight="1" x14ac:dyDescent="0.35">
      <c r="A38" s="176" t="s">
        <v>90</v>
      </c>
      <c r="B38" s="177"/>
      <c r="C38" s="51"/>
      <c r="D38" s="74"/>
      <c r="E38" s="74"/>
      <c r="F38" s="75"/>
      <c r="G38" s="74"/>
    </row>
    <row r="39" spans="1:7" ht="22.5" customHeight="1" x14ac:dyDescent="0.35">
      <c r="A39" s="40"/>
      <c r="B39" s="41" t="s">
        <v>91</v>
      </c>
      <c r="C39" s="42" t="s">
        <v>68</v>
      </c>
      <c r="D39" s="43"/>
      <c r="E39" s="43"/>
      <c r="F39" s="43"/>
      <c r="G39" s="44"/>
    </row>
    <row r="40" spans="1:7" ht="22.5" customHeight="1" x14ac:dyDescent="0.35">
      <c r="A40" s="40"/>
      <c r="B40" s="41" t="s">
        <v>92</v>
      </c>
      <c r="C40" s="42"/>
      <c r="D40" s="44"/>
      <c r="E40" s="44"/>
      <c r="F40" s="43"/>
      <c r="G40" s="44"/>
    </row>
    <row r="41" spans="1:7" ht="22.5" customHeight="1" x14ac:dyDescent="0.35">
      <c r="A41" s="40"/>
      <c r="B41" s="41" t="s">
        <v>78</v>
      </c>
      <c r="C41" s="42" t="s">
        <v>217</v>
      </c>
      <c r="D41" s="44"/>
      <c r="E41" s="44"/>
      <c r="F41" s="43"/>
      <c r="G41" s="44"/>
    </row>
    <row r="42" spans="1:7" ht="22.5" customHeight="1" x14ac:dyDescent="0.35">
      <c r="A42" s="48"/>
      <c r="B42" s="49" t="s">
        <v>93</v>
      </c>
      <c r="C42" s="76" t="s">
        <v>70</v>
      </c>
      <c r="D42" s="77"/>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06D58-78A2-4DD4-97E7-D72E62B83565}">
  <sheetPr>
    <tabColor theme="9"/>
    <pageSetUpPr fitToPage="1"/>
  </sheetPr>
  <dimension ref="A1:G45"/>
  <sheetViews>
    <sheetView showGridLines="0" view="pageBreakPreview" zoomScale="60" zoomScaleNormal="120" workbookViewId="0">
      <selection activeCell="C33" sqref="C33"/>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Erdre et Loire</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95</v>
      </c>
      <c r="F4" s="35" t="s">
        <v>96</v>
      </c>
      <c r="G4" s="35" t="s">
        <v>43</v>
      </c>
    </row>
    <row r="5" spans="1:7" ht="22.5" customHeight="1" x14ac:dyDescent="0.35">
      <c r="A5" s="183" t="s">
        <v>44</v>
      </c>
      <c r="B5" s="184"/>
      <c r="C5" s="37"/>
      <c r="D5" s="38"/>
      <c r="E5" s="38"/>
      <c r="F5" s="39"/>
      <c r="G5" s="38"/>
    </row>
    <row r="6" spans="1:7" ht="22.5" customHeight="1" x14ac:dyDescent="0.35">
      <c r="A6" s="40"/>
      <c r="B6" s="41" t="s">
        <v>45</v>
      </c>
      <c r="C6" s="42" t="s">
        <v>218</v>
      </c>
      <c r="D6" s="43" t="s">
        <v>219</v>
      </c>
      <c r="E6" s="43" t="s">
        <v>220</v>
      </c>
      <c r="F6" s="43" t="s">
        <v>221</v>
      </c>
      <c r="G6" s="44"/>
    </row>
    <row r="7" spans="1:7" ht="22.5" customHeight="1" x14ac:dyDescent="0.35">
      <c r="A7" s="40"/>
      <c r="B7" s="41" t="s">
        <v>47</v>
      </c>
      <c r="C7" s="42" t="s">
        <v>222</v>
      </c>
      <c r="D7" s="43" t="s">
        <v>223</v>
      </c>
      <c r="E7" s="43" t="s">
        <v>224</v>
      </c>
      <c r="F7" s="43" t="s">
        <v>225</v>
      </c>
      <c r="G7" s="44"/>
    </row>
    <row r="8" spans="1:7" ht="22.5" customHeight="1" x14ac:dyDescent="0.35">
      <c r="A8" s="40"/>
      <c r="B8" s="41" t="s">
        <v>49</v>
      </c>
      <c r="C8" s="45" t="s">
        <v>226</v>
      </c>
      <c r="D8" s="46" t="s">
        <v>227</v>
      </c>
      <c r="E8" s="46" t="s">
        <v>228</v>
      </c>
      <c r="F8" s="46" t="s">
        <v>229</v>
      </c>
      <c r="G8" s="47"/>
    </row>
    <row r="9" spans="1:7" ht="22.5" customHeight="1" x14ac:dyDescent="0.35">
      <c r="A9" s="40"/>
      <c r="B9" s="41" t="s">
        <v>51</v>
      </c>
      <c r="C9" s="42" t="s">
        <v>218</v>
      </c>
      <c r="D9" s="43" t="s">
        <v>219</v>
      </c>
      <c r="E9" s="43" t="s">
        <v>230</v>
      </c>
      <c r="F9" s="43" t="s">
        <v>221</v>
      </c>
      <c r="G9" s="44"/>
    </row>
    <row r="10" spans="1:7" ht="22.5" customHeight="1" x14ac:dyDescent="0.35">
      <c r="A10" s="40"/>
      <c r="B10" s="41" t="s">
        <v>53</v>
      </c>
      <c r="C10" s="42" t="s">
        <v>231</v>
      </c>
      <c r="D10" s="43" t="s">
        <v>113</v>
      </c>
      <c r="E10" s="43" t="s">
        <v>113</v>
      </c>
      <c r="F10" s="43" t="s">
        <v>232</v>
      </c>
      <c r="G10" s="44"/>
    </row>
    <row r="11" spans="1:7" ht="22.5" customHeight="1" x14ac:dyDescent="0.35">
      <c r="A11" s="40"/>
      <c r="B11" s="41" t="s">
        <v>55</v>
      </c>
      <c r="C11" s="42">
        <f>20429+6108</f>
        <v>26537</v>
      </c>
      <c r="D11" s="43">
        <v>5242</v>
      </c>
      <c r="E11" s="43">
        <v>3400</v>
      </c>
      <c r="F11" s="43">
        <v>13930</v>
      </c>
      <c r="G11" s="44"/>
    </row>
    <row r="12" spans="1:7" ht="22.5" customHeight="1" x14ac:dyDescent="0.35">
      <c r="A12" s="48"/>
      <c r="B12" s="49" t="s">
        <v>57</v>
      </c>
      <c r="C12" s="50">
        <v>16</v>
      </c>
      <c r="D12" s="39">
        <v>1</v>
      </c>
      <c r="E12" s="39">
        <v>1</v>
      </c>
      <c r="F12" s="39">
        <v>7</v>
      </c>
      <c r="G12" s="38"/>
    </row>
    <row r="13" spans="1:7" ht="22.5" customHeight="1" x14ac:dyDescent="0.35">
      <c r="A13" s="176" t="s">
        <v>58</v>
      </c>
      <c r="B13" s="177"/>
      <c r="C13" s="51"/>
      <c r="D13" s="52"/>
      <c r="E13" s="52"/>
      <c r="F13" s="53"/>
      <c r="G13" s="52"/>
    </row>
    <row r="14" spans="1:7" ht="22.5" customHeight="1" x14ac:dyDescent="0.35">
      <c r="A14" s="48"/>
      <c r="B14" s="49" t="s">
        <v>59</v>
      </c>
      <c r="C14" s="50" t="s">
        <v>74</v>
      </c>
      <c r="D14" s="50" t="s">
        <v>74</v>
      </c>
      <c r="E14" s="50" t="s">
        <v>74</v>
      </c>
      <c r="F14" s="50" t="s">
        <v>74</v>
      </c>
      <c r="G14" s="38"/>
    </row>
    <row r="15" spans="1:7" ht="22.5" customHeight="1" x14ac:dyDescent="0.35">
      <c r="A15" s="176" t="s">
        <v>61</v>
      </c>
      <c r="B15" s="177"/>
      <c r="C15" s="51"/>
      <c r="D15" s="52"/>
      <c r="E15" s="52"/>
      <c r="F15" s="53"/>
      <c r="G15" s="52"/>
    </row>
    <row r="16" spans="1:7" ht="22.5" customHeight="1" x14ac:dyDescent="0.35">
      <c r="A16" s="40"/>
      <c r="B16" s="41" t="s">
        <v>62</v>
      </c>
      <c r="C16" s="42" t="s">
        <v>74</v>
      </c>
      <c r="D16" s="42" t="s">
        <v>74</v>
      </c>
      <c r="E16" s="42" t="s">
        <v>74</v>
      </c>
      <c r="F16" s="42" t="s">
        <v>74</v>
      </c>
      <c r="G16" s="44"/>
    </row>
    <row r="17" spans="1:7" ht="22.5" customHeight="1" x14ac:dyDescent="0.35">
      <c r="A17" s="48"/>
      <c r="B17" s="54" t="s">
        <v>64</v>
      </c>
      <c r="C17" s="42" t="s">
        <v>74</v>
      </c>
      <c r="D17" s="42" t="s">
        <v>74</v>
      </c>
      <c r="E17" s="42" t="s">
        <v>74</v>
      </c>
      <c r="F17" s="42" t="s">
        <v>74</v>
      </c>
      <c r="G17" s="44"/>
    </row>
    <row r="18" spans="1:7" ht="22.5" customHeight="1" x14ac:dyDescent="0.35">
      <c r="A18" s="176" t="s">
        <v>65</v>
      </c>
      <c r="B18" s="177"/>
      <c r="C18" s="55"/>
      <c r="D18" s="55"/>
      <c r="E18" s="55"/>
      <c r="F18" s="56"/>
      <c r="G18" s="57"/>
    </row>
    <row r="19" spans="1:7" ht="22.5" customHeight="1" x14ac:dyDescent="0.35">
      <c r="A19" s="40"/>
      <c r="B19" s="58" t="s">
        <v>66</v>
      </c>
      <c r="C19" s="59" t="s">
        <v>233</v>
      </c>
      <c r="D19" s="59" t="s">
        <v>233</v>
      </c>
      <c r="E19" s="59" t="s">
        <v>233</v>
      </c>
      <c r="F19" s="42" t="s">
        <v>233</v>
      </c>
      <c r="G19" s="44"/>
    </row>
    <row r="20" spans="1:7" ht="22.5" customHeight="1" x14ac:dyDescent="0.35">
      <c r="A20" s="40"/>
      <c r="B20" s="58" t="s">
        <v>67</v>
      </c>
      <c r="C20" s="60" t="s">
        <v>68</v>
      </c>
      <c r="D20" s="60" t="s">
        <v>68</v>
      </c>
      <c r="E20" s="42" t="s">
        <v>68</v>
      </c>
      <c r="F20" s="42" t="s">
        <v>68</v>
      </c>
      <c r="G20" s="44"/>
    </row>
    <row r="21" spans="1:7" ht="22.5" customHeight="1" x14ac:dyDescent="0.35">
      <c r="A21" s="40"/>
      <c r="B21" s="58" t="s">
        <v>69</v>
      </c>
      <c r="C21" s="42" t="s">
        <v>74</v>
      </c>
      <c r="D21" s="42" t="s">
        <v>74</v>
      </c>
      <c r="E21" s="42" t="s">
        <v>74</v>
      </c>
      <c r="F21" s="42" t="s">
        <v>74</v>
      </c>
      <c r="G21" s="44"/>
    </row>
    <row r="22" spans="1:7" ht="22.5" customHeight="1" x14ac:dyDescent="0.35">
      <c r="A22" s="40"/>
      <c r="B22" s="58" t="s">
        <v>71</v>
      </c>
      <c r="C22" s="60">
        <v>3</v>
      </c>
      <c r="D22" s="60">
        <v>1</v>
      </c>
      <c r="E22" s="60">
        <v>0.5</v>
      </c>
      <c r="F22" s="62">
        <v>2</v>
      </c>
      <c r="G22" s="63"/>
    </row>
    <row r="23" spans="1:7" ht="22.5" customHeight="1" x14ac:dyDescent="0.35">
      <c r="A23" s="40"/>
      <c r="B23" s="58" t="s">
        <v>73</v>
      </c>
      <c r="C23" s="42" t="s">
        <v>74</v>
      </c>
      <c r="D23" s="42" t="s">
        <v>74</v>
      </c>
      <c r="E23" s="42" t="s">
        <v>74</v>
      </c>
      <c r="F23" s="42" t="s">
        <v>74</v>
      </c>
      <c r="G23" s="44"/>
    </row>
    <row r="24" spans="1:7" ht="22.5" customHeight="1" x14ac:dyDescent="0.35">
      <c r="A24" s="40"/>
      <c r="B24" s="58" t="s">
        <v>75</v>
      </c>
      <c r="C24" s="42" t="s">
        <v>74</v>
      </c>
      <c r="D24" s="42" t="s">
        <v>74</v>
      </c>
      <c r="E24" s="42" t="s">
        <v>74</v>
      </c>
      <c r="F24" s="42" t="s">
        <v>74</v>
      </c>
      <c r="G24" s="44"/>
    </row>
    <row r="25" spans="1:7" ht="22.5" customHeight="1" x14ac:dyDescent="0.35">
      <c r="A25" s="48"/>
      <c r="B25" s="54" t="s">
        <v>76</v>
      </c>
      <c r="C25" s="64" t="s">
        <v>74</v>
      </c>
      <c r="D25" s="64" t="s">
        <v>74</v>
      </c>
      <c r="E25" s="64" t="s">
        <v>74</v>
      </c>
      <c r="F25" s="65" t="s">
        <v>74</v>
      </c>
      <c r="G25" s="66"/>
    </row>
    <row r="26" spans="1:7" ht="22.5" customHeight="1" x14ac:dyDescent="0.35">
      <c r="A26" s="176" t="s">
        <v>77</v>
      </c>
      <c r="B26" s="177"/>
      <c r="C26" s="62"/>
      <c r="D26" s="52"/>
      <c r="E26" s="52"/>
      <c r="F26" s="53"/>
      <c r="G26" s="52"/>
    </row>
    <row r="27" spans="1:7" ht="22.5" customHeight="1" x14ac:dyDescent="0.35">
      <c r="A27" s="40"/>
      <c r="B27" s="58" t="s">
        <v>78</v>
      </c>
      <c r="C27" s="62" t="s">
        <v>234</v>
      </c>
      <c r="D27" s="63"/>
      <c r="E27" s="42"/>
      <c r="F27" s="42" t="s">
        <v>234</v>
      </c>
      <c r="G27" s="44"/>
    </row>
    <row r="28" spans="1:7" ht="22.5" customHeight="1" x14ac:dyDescent="0.35">
      <c r="A28" s="40"/>
      <c r="B28" s="58" t="s">
        <v>79</v>
      </c>
      <c r="C28" s="62" t="s">
        <v>74</v>
      </c>
      <c r="D28" s="67" t="s">
        <v>74</v>
      </c>
      <c r="E28" s="42" t="s">
        <v>74</v>
      </c>
      <c r="F28" s="42" t="s">
        <v>74</v>
      </c>
      <c r="G28" s="44"/>
    </row>
    <row r="29" spans="1:7" ht="22.5" customHeight="1" x14ac:dyDescent="0.35">
      <c r="A29" s="40"/>
      <c r="B29" s="58" t="s">
        <v>80</v>
      </c>
      <c r="C29" s="62" t="s">
        <v>74</v>
      </c>
      <c r="D29" s="67" t="s">
        <v>74</v>
      </c>
      <c r="E29" s="42" t="s">
        <v>74</v>
      </c>
      <c r="F29" s="42" t="s">
        <v>74</v>
      </c>
      <c r="G29" s="44"/>
    </row>
    <row r="30" spans="1:7" ht="22.5" customHeight="1" x14ac:dyDescent="0.35">
      <c r="A30" s="48"/>
      <c r="B30" s="54" t="s">
        <v>81</v>
      </c>
      <c r="C30" s="68" t="s">
        <v>74</v>
      </c>
      <c r="D30" s="69" t="s">
        <v>74</v>
      </c>
      <c r="E30" s="42" t="s">
        <v>74</v>
      </c>
      <c r="F30" s="42" t="s">
        <v>74</v>
      </c>
      <c r="G30" s="44"/>
    </row>
    <row r="31" spans="1:7" ht="22.5" customHeight="1" x14ac:dyDescent="0.35">
      <c r="A31" s="176" t="s">
        <v>82</v>
      </c>
      <c r="B31" s="177"/>
      <c r="C31" s="70"/>
      <c r="D31" s="52"/>
      <c r="E31" s="52"/>
      <c r="F31" s="53"/>
      <c r="G31" s="52"/>
    </row>
    <row r="32" spans="1:7" ht="22.5" customHeight="1" x14ac:dyDescent="0.35">
      <c r="A32" s="40"/>
      <c r="B32" s="58" t="s">
        <v>83</v>
      </c>
      <c r="C32" s="80">
        <v>1297</v>
      </c>
      <c r="D32" s="72">
        <v>1870</v>
      </c>
      <c r="E32" s="72" t="s">
        <v>235</v>
      </c>
      <c r="F32" s="73" t="s">
        <v>235</v>
      </c>
      <c r="G32" s="72"/>
    </row>
    <row r="33" spans="1:7" ht="22.5" customHeight="1" x14ac:dyDescent="0.35">
      <c r="A33" s="40"/>
      <c r="B33" s="58" t="s">
        <v>84</v>
      </c>
      <c r="C33" s="42" t="s">
        <v>74</v>
      </c>
      <c r="D33" s="42" t="s">
        <v>74</v>
      </c>
      <c r="E33" s="42" t="s">
        <v>74</v>
      </c>
      <c r="F33" s="42" t="s">
        <v>74</v>
      </c>
      <c r="G33" s="44"/>
    </row>
    <row r="34" spans="1:7" ht="22.5" customHeight="1" x14ac:dyDescent="0.35">
      <c r="A34" s="40"/>
      <c r="B34" s="58" t="s">
        <v>86</v>
      </c>
      <c r="C34" s="62" t="s">
        <v>74</v>
      </c>
      <c r="D34" s="63" t="s">
        <v>74</v>
      </c>
      <c r="E34" s="63" t="s">
        <v>74</v>
      </c>
      <c r="F34" s="67" t="s">
        <v>74</v>
      </c>
      <c r="G34" s="63"/>
    </row>
    <row r="35" spans="1:7" ht="22.5" customHeight="1" x14ac:dyDescent="0.35">
      <c r="A35" s="40"/>
      <c r="B35" s="58" t="s">
        <v>87</v>
      </c>
      <c r="C35" s="62" t="s">
        <v>74</v>
      </c>
      <c r="D35" s="42" t="s">
        <v>74</v>
      </c>
      <c r="E35" s="42" t="s">
        <v>74</v>
      </c>
      <c r="F35" s="42" t="s">
        <v>74</v>
      </c>
      <c r="G35" s="44"/>
    </row>
    <row r="36" spans="1:7" ht="22.5" customHeight="1" x14ac:dyDescent="0.35">
      <c r="A36" s="176" t="s">
        <v>88</v>
      </c>
      <c r="B36" s="177"/>
      <c r="C36" s="51"/>
      <c r="D36" s="74"/>
      <c r="E36" s="74"/>
      <c r="F36" s="75"/>
      <c r="G36" s="74"/>
    </row>
    <row r="37" spans="1:7" ht="52" x14ac:dyDescent="0.35">
      <c r="A37" s="40"/>
      <c r="B37" s="58" t="s">
        <v>89</v>
      </c>
      <c r="C37" s="42" t="s">
        <v>236</v>
      </c>
      <c r="D37" s="44" t="s">
        <v>237</v>
      </c>
      <c r="E37" s="44" t="s">
        <v>237</v>
      </c>
      <c r="F37" s="44" t="s">
        <v>237</v>
      </c>
      <c r="G37" s="44"/>
    </row>
    <row r="38" spans="1:7" ht="22.5" customHeight="1" x14ac:dyDescent="0.35">
      <c r="A38" s="176" t="s">
        <v>90</v>
      </c>
      <c r="B38" s="177"/>
      <c r="C38" s="51"/>
      <c r="D38" s="74"/>
      <c r="E38" s="74"/>
      <c r="F38" s="75"/>
      <c r="G38" s="74"/>
    </row>
    <row r="39" spans="1:7" ht="22.5" customHeight="1" x14ac:dyDescent="0.35">
      <c r="A39" s="40"/>
      <c r="B39" s="41" t="s">
        <v>91</v>
      </c>
      <c r="C39" s="42" t="s">
        <v>74</v>
      </c>
      <c r="D39" s="43" t="s">
        <v>74</v>
      </c>
      <c r="E39" s="43" t="s">
        <v>74</v>
      </c>
      <c r="F39" s="43" t="s">
        <v>74</v>
      </c>
      <c r="G39" s="44"/>
    </row>
    <row r="40" spans="1:7" ht="22.5" customHeight="1" x14ac:dyDescent="0.35">
      <c r="A40" s="40"/>
      <c r="B40" s="41" t="s">
        <v>92</v>
      </c>
      <c r="C40" s="42" t="s">
        <v>74</v>
      </c>
      <c r="D40" s="44" t="s">
        <v>74</v>
      </c>
      <c r="E40" s="44" t="s">
        <v>74</v>
      </c>
      <c r="F40" s="43" t="s">
        <v>74</v>
      </c>
      <c r="G40" s="44"/>
    </row>
    <row r="41" spans="1:7" ht="22.5" customHeight="1" x14ac:dyDescent="0.35">
      <c r="A41" s="40"/>
      <c r="B41" s="41" t="s">
        <v>78</v>
      </c>
      <c r="C41" s="42" t="s">
        <v>74</v>
      </c>
      <c r="D41" s="44" t="s">
        <v>74</v>
      </c>
      <c r="E41" s="44" t="s">
        <v>74</v>
      </c>
      <c r="F41" s="43" t="s">
        <v>74</v>
      </c>
      <c r="G41" s="44"/>
    </row>
    <row r="42" spans="1:7" ht="22.5" customHeight="1" x14ac:dyDescent="0.35">
      <c r="A42" s="48"/>
      <c r="B42" s="49" t="s">
        <v>93</v>
      </c>
      <c r="C42" s="76" t="s">
        <v>74</v>
      </c>
      <c r="D42" s="77" t="s">
        <v>74</v>
      </c>
      <c r="E42" s="77" t="s">
        <v>74</v>
      </c>
      <c r="F42" s="78" t="s">
        <v>74</v>
      </c>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15E0C-CCA1-41B1-8C47-8233AA1B94FF}">
  <sheetPr>
    <tabColor theme="9"/>
    <pageSetUpPr fitToPage="1"/>
  </sheetPr>
  <dimension ref="A1:H45"/>
  <sheetViews>
    <sheetView showGridLines="0" view="pageBreakPreview" zoomScale="60" zoomScaleNormal="85" workbookViewId="0">
      <selection activeCell="C33" sqref="C33"/>
    </sheetView>
  </sheetViews>
  <sheetFormatPr baseColWidth="10" defaultColWidth="11.453125" defaultRowHeight="14.5" x14ac:dyDescent="0.35"/>
  <cols>
    <col min="1" max="1" width="5" customWidth="1"/>
    <col min="2" max="2" width="46.1796875" customWidth="1"/>
    <col min="3" max="8" width="21.453125" customWidth="1"/>
  </cols>
  <sheetData>
    <row r="1" spans="1:8" s="30" customFormat="1" ht="32.25" customHeight="1" x14ac:dyDescent="0.35">
      <c r="B1" s="31" t="s">
        <v>37</v>
      </c>
      <c r="C1" s="178" t="str">
        <f>GHT</f>
        <v>GHT 44</v>
      </c>
      <c r="D1" s="178"/>
      <c r="E1" s="178"/>
      <c r="F1" s="178"/>
    </row>
    <row r="2" spans="1:8" ht="31" customHeight="1" x14ac:dyDescent="0.35">
      <c r="A2" s="32"/>
      <c r="B2" s="33" t="s">
        <v>38</v>
      </c>
      <c r="C2" s="179" t="str">
        <f>Etab</f>
        <v>Hôpital intercommunal du Pays de Retz - Pornic</v>
      </c>
      <c r="D2" s="179"/>
      <c r="E2" s="179" t="s">
        <v>39</v>
      </c>
      <c r="F2" s="179"/>
    </row>
    <row r="3" spans="1:8" x14ac:dyDescent="0.35">
      <c r="A3" s="180"/>
      <c r="B3" s="180"/>
      <c r="C3" s="32"/>
      <c r="D3" s="32"/>
      <c r="E3" s="32"/>
      <c r="F3" s="32"/>
    </row>
    <row r="4" spans="1:8" ht="39" customHeight="1" x14ac:dyDescent="0.35">
      <c r="A4" s="181" t="s">
        <v>40</v>
      </c>
      <c r="B4" s="182"/>
      <c r="C4" s="34" t="s">
        <v>41</v>
      </c>
      <c r="D4" s="35" t="s">
        <v>42</v>
      </c>
      <c r="E4" s="81" t="s">
        <v>95</v>
      </c>
      <c r="F4" s="35" t="s">
        <v>96</v>
      </c>
      <c r="G4" s="81" t="s">
        <v>97</v>
      </c>
      <c r="H4" s="35" t="s">
        <v>238</v>
      </c>
    </row>
    <row r="5" spans="1:8" ht="22.5" customHeight="1" x14ac:dyDescent="0.35">
      <c r="A5" s="183" t="s">
        <v>44</v>
      </c>
      <c r="B5" s="184"/>
      <c r="C5" s="37"/>
      <c r="D5" s="38"/>
      <c r="E5" s="38"/>
      <c r="F5" s="39"/>
      <c r="G5" s="38"/>
      <c r="H5" s="38"/>
    </row>
    <row r="6" spans="1:8" ht="22.5" customHeight="1" x14ac:dyDescent="0.35">
      <c r="A6" s="40"/>
      <c r="B6" s="41" t="s">
        <v>45</v>
      </c>
      <c r="C6" s="42" t="s">
        <v>239</v>
      </c>
      <c r="D6" s="43" t="s">
        <v>240</v>
      </c>
      <c r="E6" s="43" t="s">
        <v>241</v>
      </c>
      <c r="F6" s="43" t="s">
        <v>242</v>
      </c>
      <c r="G6" s="44" t="s">
        <v>243</v>
      </c>
      <c r="H6" s="44" t="s">
        <v>244</v>
      </c>
    </row>
    <row r="7" spans="1:8" ht="22.5" customHeight="1" x14ac:dyDescent="0.35">
      <c r="A7" s="40"/>
      <c r="B7" s="41" t="s">
        <v>47</v>
      </c>
      <c r="C7" s="42" t="s">
        <v>245</v>
      </c>
      <c r="D7" s="43" t="s">
        <v>246</v>
      </c>
      <c r="E7" s="43" t="s">
        <v>247</v>
      </c>
      <c r="F7" s="43" t="s">
        <v>248</v>
      </c>
      <c r="G7" s="43" t="s">
        <v>249</v>
      </c>
      <c r="H7" s="44" t="s">
        <v>250</v>
      </c>
    </row>
    <row r="8" spans="1:8" ht="22.5" customHeight="1" x14ac:dyDescent="0.35">
      <c r="A8" s="40"/>
      <c r="B8" s="41" t="s">
        <v>49</v>
      </c>
      <c r="C8" s="45" t="s">
        <v>251</v>
      </c>
      <c r="D8" s="46" t="s">
        <v>251</v>
      </c>
      <c r="E8" s="46" t="s">
        <v>252</v>
      </c>
      <c r="F8" s="46" t="s">
        <v>253</v>
      </c>
      <c r="G8" s="47" t="s">
        <v>254</v>
      </c>
      <c r="H8" s="47" t="s">
        <v>252</v>
      </c>
    </row>
    <row r="9" spans="1:8" ht="22.5" customHeight="1" x14ac:dyDescent="0.35">
      <c r="A9" s="40"/>
      <c r="B9" s="41" t="s">
        <v>51</v>
      </c>
      <c r="C9" s="42" t="s">
        <v>255</v>
      </c>
      <c r="D9" s="43" t="s">
        <v>255</v>
      </c>
      <c r="E9" s="43" t="s">
        <v>256</v>
      </c>
      <c r="F9" s="43" t="s">
        <v>257</v>
      </c>
      <c r="G9" s="44" t="s">
        <v>258</v>
      </c>
      <c r="H9" s="44" t="s">
        <v>256</v>
      </c>
    </row>
    <row r="10" spans="1:8" ht="22.5" customHeight="1" x14ac:dyDescent="0.35">
      <c r="A10" s="40"/>
      <c r="B10" s="41" t="s">
        <v>53</v>
      </c>
      <c r="C10" s="42" t="s">
        <v>259</v>
      </c>
      <c r="D10" s="43" t="s">
        <v>113</v>
      </c>
      <c r="E10" s="43" t="s">
        <v>113</v>
      </c>
      <c r="F10" s="43" t="s">
        <v>113</v>
      </c>
      <c r="G10" s="44" t="s">
        <v>113</v>
      </c>
      <c r="H10" s="44" t="s">
        <v>260</v>
      </c>
    </row>
    <row r="11" spans="1:8" ht="22.5" customHeight="1" x14ac:dyDescent="0.35">
      <c r="A11" s="40"/>
      <c r="B11" s="41" t="s">
        <v>55</v>
      </c>
      <c r="C11" s="42">
        <v>8407</v>
      </c>
      <c r="D11" s="43">
        <v>8414</v>
      </c>
      <c r="E11" s="43">
        <v>9419</v>
      </c>
      <c r="F11" s="43">
        <v>2876</v>
      </c>
      <c r="G11" s="44">
        <v>13765</v>
      </c>
      <c r="H11" s="44">
        <v>841</v>
      </c>
    </row>
    <row r="12" spans="1:8" ht="22.5" customHeight="1" x14ac:dyDescent="0.35">
      <c r="A12" s="48"/>
      <c r="B12" s="49" t="s">
        <v>57</v>
      </c>
      <c r="C12" s="50">
        <v>2</v>
      </c>
      <c r="D12" s="39">
        <v>1</v>
      </c>
      <c r="E12" s="39">
        <v>1</v>
      </c>
      <c r="F12" s="39">
        <v>1</v>
      </c>
      <c r="G12" s="38">
        <v>1</v>
      </c>
      <c r="H12" s="38">
        <v>1</v>
      </c>
    </row>
    <row r="13" spans="1:8" ht="22.5" customHeight="1" x14ac:dyDescent="0.35">
      <c r="A13" s="176" t="s">
        <v>58</v>
      </c>
      <c r="B13" s="177"/>
      <c r="C13" s="51"/>
      <c r="D13" s="52"/>
      <c r="E13" s="52"/>
      <c r="F13" s="53"/>
      <c r="G13" s="52"/>
      <c r="H13" s="52"/>
    </row>
    <row r="14" spans="1:8" ht="22.5" customHeight="1" x14ac:dyDescent="0.35">
      <c r="A14" s="48"/>
      <c r="B14" s="49" t="s">
        <v>59</v>
      </c>
      <c r="C14" s="50"/>
      <c r="D14" s="50"/>
      <c r="E14" s="50"/>
      <c r="F14" s="50"/>
      <c r="G14" s="38"/>
      <c r="H14" s="38"/>
    </row>
    <row r="15" spans="1:8" ht="22.5" customHeight="1" x14ac:dyDescent="0.35">
      <c r="A15" s="176" t="s">
        <v>61</v>
      </c>
      <c r="B15" s="177"/>
      <c r="C15" s="51"/>
      <c r="D15" s="52"/>
      <c r="E15" s="52"/>
      <c r="F15" s="53"/>
      <c r="G15" s="52"/>
      <c r="H15" s="52"/>
    </row>
    <row r="16" spans="1:8" ht="22.5" customHeight="1" x14ac:dyDescent="0.35">
      <c r="A16" s="40"/>
      <c r="B16" s="41" t="s">
        <v>62</v>
      </c>
      <c r="C16" s="42" t="s">
        <v>74</v>
      </c>
      <c r="D16" s="42" t="s">
        <v>74</v>
      </c>
      <c r="E16" s="42" t="s">
        <v>74</v>
      </c>
      <c r="F16" s="42" t="s">
        <v>74</v>
      </c>
      <c r="G16" s="44" t="s">
        <v>74</v>
      </c>
      <c r="H16" s="44" t="s">
        <v>74</v>
      </c>
    </row>
    <row r="17" spans="1:8" ht="22.5" customHeight="1" x14ac:dyDescent="0.35">
      <c r="A17" s="48"/>
      <c r="B17" s="54" t="s">
        <v>64</v>
      </c>
      <c r="C17" s="42" t="s">
        <v>74</v>
      </c>
      <c r="D17" s="42" t="s">
        <v>74</v>
      </c>
      <c r="E17" s="42" t="s">
        <v>74</v>
      </c>
      <c r="F17" s="42" t="s">
        <v>74</v>
      </c>
      <c r="G17" s="44" t="s">
        <v>74</v>
      </c>
      <c r="H17" s="44" t="s">
        <v>74</v>
      </c>
    </row>
    <row r="18" spans="1:8" ht="22.5" customHeight="1" x14ac:dyDescent="0.35">
      <c r="A18" s="176" t="s">
        <v>65</v>
      </c>
      <c r="B18" s="177"/>
      <c r="C18" s="55"/>
      <c r="D18" s="55"/>
      <c r="E18" s="55"/>
      <c r="F18" s="56"/>
      <c r="G18" s="57"/>
      <c r="H18" s="57"/>
    </row>
    <row r="19" spans="1:8" ht="22.5" customHeight="1" x14ac:dyDescent="0.35">
      <c r="A19" s="40"/>
      <c r="B19" s="58" t="s">
        <v>66</v>
      </c>
      <c r="C19" s="59"/>
      <c r="D19" s="59"/>
      <c r="E19" s="59"/>
      <c r="F19" s="42"/>
      <c r="G19" s="44"/>
      <c r="H19" s="44"/>
    </row>
    <row r="20" spans="1:8" ht="22.5" customHeight="1" x14ac:dyDescent="0.35">
      <c r="A20" s="40"/>
      <c r="B20" s="58" t="s">
        <v>67</v>
      </c>
      <c r="C20" s="60"/>
      <c r="D20" s="60"/>
      <c r="E20" s="42"/>
      <c r="F20" s="42"/>
      <c r="G20" s="44"/>
      <c r="H20" s="44"/>
    </row>
    <row r="21" spans="1:8" ht="22.5" customHeight="1" x14ac:dyDescent="0.35">
      <c r="A21" s="40"/>
      <c r="B21" s="58" t="s">
        <v>69</v>
      </c>
      <c r="C21" s="42"/>
      <c r="D21" s="42"/>
      <c r="E21" s="42"/>
      <c r="F21" s="42"/>
      <c r="G21" s="44"/>
      <c r="H21" s="44"/>
    </row>
    <row r="22" spans="1:8" ht="22.5" customHeight="1" x14ac:dyDescent="0.35">
      <c r="A22" s="40"/>
      <c r="B22" s="58" t="s">
        <v>71</v>
      </c>
      <c r="C22" s="60"/>
      <c r="D22" s="60"/>
      <c r="E22" s="60"/>
      <c r="F22" s="62"/>
      <c r="G22" s="63"/>
      <c r="H22" s="63"/>
    </row>
    <row r="23" spans="1:8" ht="22.5" customHeight="1" x14ac:dyDescent="0.35">
      <c r="A23" s="40"/>
      <c r="B23" s="58" t="s">
        <v>73</v>
      </c>
      <c r="C23" s="42"/>
      <c r="D23" s="42"/>
      <c r="E23" s="42"/>
      <c r="F23" s="42"/>
      <c r="G23" s="44"/>
      <c r="H23" s="44"/>
    </row>
    <row r="24" spans="1:8" ht="22.5" customHeight="1" x14ac:dyDescent="0.35">
      <c r="A24" s="40"/>
      <c r="B24" s="58" t="s">
        <v>75</v>
      </c>
      <c r="C24" s="42" t="s">
        <v>74</v>
      </c>
      <c r="D24" s="42" t="s">
        <v>74</v>
      </c>
      <c r="E24" s="42" t="s">
        <v>74</v>
      </c>
      <c r="F24" s="42" t="s">
        <v>74</v>
      </c>
      <c r="G24" s="44" t="s">
        <v>68</v>
      </c>
      <c r="H24" s="44" t="s">
        <v>74</v>
      </c>
    </row>
    <row r="25" spans="1:8" ht="22.5" customHeight="1" x14ac:dyDescent="0.35">
      <c r="A25" s="48"/>
      <c r="B25" s="54" t="s">
        <v>76</v>
      </c>
      <c r="C25" s="64"/>
      <c r="D25" s="64"/>
      <c r="E25" s="64"/>
      <c r="F25" s="65"/>
      <c r="G25" s="66"/>
      <c r="H25" s="66"/>
    </row>
    <row r="26" spans="1:8" ht="22.5" customHeight="1" x14ac:dyDescent="0.35">
      <c r="A26" s="176" t="s">
        <v>77</v>
      </c>
      <c r="B26" s="177"/>
      <c r="C26" s="62"/>
      <c r="D26" s="52"/>
      <c r="E26" s="52"/>
      <c r="F26" s="53"/>
      <c r="G26" s="52"/>
      <c r="H26" s="52"/>
    </row>
    <row r="27" spans="1:8" ht="22.5" customHeight="1" x14ac:dyDescent="0.35">
      <c r="A27" s="40"/>
      <c r="B27" s="58" t="s">
        <v>78</v>
      </c>
      <c r="C27" s="62"/>
      <c r="D27" s="63"/>
      <c r="E27" s="42"/>
      <c r="F27" s="42"/>
      <c r="G27" s="44"/>
      <c r="H27" s="44"/>
    </row>
    <row r="28" spans="1:8" ht="22.5" customHeight="1" x14ac:dyDescent="0.35">
      <c r="A28" s="40"/>
      <c r="B28" s="58" t="s">
        <v>79</v>
      </c>
      <c r="C28" s="62"/>
      <c r="D28" s="67"/>
      <c r="E28" s="42"/>
      <c r="F28" s="42"/>
      <c r="G28" s="44"/>
      <c r="H28" s="44"/>
    </row>
    <row r="29" spans="1:8" ht="22.5" customHeight="1" x14ac:dyDescent="0.35">
      <c r="A29" s="40"/>
      <c r="B29" s="58" t="s">
        <v>80</v>
      </c>
      <c r="C29" s="62" t="s">
        <v>74</v>
      </c>
      <c r="D29" s="67" t="s">
        <v>74</v>
      </c>
      <c r="E29" s="42" t="s">
        <v>74</v>
      </c>
      <c r="F29" s="42" t="s">
        <v>74</v>
      </c>
      <c r="G29" s="44" t="s">
        <v>74</v>
      </c>
      <c r="H29" s="44" t="s">
        <v>74</v>
      </c>
    </row>
    <row r="30" spans="1:8" ht="22.5" customHeight="1" x14ac:dyDescent="0.35">
      <c r="A30" s="48"/>
      <c r="B30" s="54" t="s">
        <v>81</v>
      </c>
      <c r="C30" s="62" t="s">
        <v>74</v>
      </c>
      <c r="D30" s="67" t="s">
        <v>74</v>
      </c>
      <c r="E30" s="42" t="s">
        <v>74</v>
      </c>
      <c r="F30" s="42" t="s">
        <v>74</v>
      </c>
      <c r="G30" s="44" t="s">
        <v>74</v>
      </c>
      <c r="H30" s="44" t="s">
        <v>74</v>
      </c>
    </row>
    <row r="31" spans="1:8" ht="22.5" customHeight="1" x14ac:dyDescent="0.35">
      <c r="A31" s="176" t="s">
        <v>82</v>
      </c>
      <c r="B31" s="177"/>
      <c r="C31" s="70"/>
      <c r="D31" s="52"/>
      <c r="E31" s="52"/>
      <c r="F31" s="53"/>
      <c r="G31" s="52"/>
      <c r="H31" s="52"/>
    </row>
    <row r="32" spans="1:8" ht="22.5" customHeight="1" x14ac:dyDescent="0.35">
      <c r="A32" s="40"/>
      <c r="B32" s="58" t="s">
        <v>83</v>
      </c>
      <c r="C32" s="80">
        <v>2005</v>
      </c>
      <c r="D32" s="72">
        <v>2002</v>
      </c>
      <c r="E32" s="72">
        <v>1982</v>
      </c>
      <c r="F32" s="73">
        <v>1997</v>
      </c>
      <c r="G32" s="72">
        <v>2013</v>
      </c>
      <c r="H32" s="72">
        <v>1999</v>
      </c>
    </row>
    <row r="33" spans="1:8" ht="22.5" customHeight="1" x14ac:dyDescent="0.35">
      <c r="A33" s="40"/>
      <c r="B33" s="58" t="s">
        <v>84</v>
      </c>
      <c r="C33" s="42" t="s">
        <v>68</v>
      </c>
      <c r="D33" s="42"/>
      <c r="E33" s="42"/>
      <c r="F33" s="42"/>
      <c r="G33" s="44" t="s">
        <v>68</v>
      </c>
      <c r="H33" s="44"/>
    </row>
    <row r="34" spans="1:8" ht="22.5" customHeight="1" x14ac:dyDescent="0.35">
      <c r="A34" s="40"/>
      <c r="B34" s="58" t="s">
        <v>86</v>
      </c>
      <c r="C34" s="62"/>
      <c r="D34" s="63"/>
      <c r="E34" s="63"/>
      <c r="F34" s="67"/>
      <c r="G34" s="63"/>
      <c r="H34" s="63"/>
    </row>
    <row r="35" spans="1:8" ht="22.5" customHeight="1" x14ac:dyDescent="0.35">
      <c r="A35" s="40"/>
      <c r="B35" s="58" t="s">
        <v>87</v>
      </c>
      <c r="C35" s="62"/>
      <c r="D35" s="42"/>
      <c r="E35" s="42"/>
      <c r="F35" s="42"/>
      <c r="G35" s="44"/>
      <c r="H35" s="44"/>
    </row>
    <row r="36" spans="1:8" ht="22.5" customHeight="1" x14ac:dyDescent="0.35">
      <c r="A36" s="176" t="s">
        <v>88</v>
      </c>
      <c r="B36" s="177"/>
      <c r="C36" s="51"/>
      <c r="D36" s="74"/>
      <c r="E36" s="74"/>
      <c r="F36" s="75"/>
      <c r="G36" s="74"/>
      <c r="H36" s="74"/>
    </row>
    <row r="37" spans="1:8" ht="22.5" customHeight="1" x14ac:dyDescent="0.35">
      <c r="A37" s="40"/>
      <c r="B37" s="58" t="s">
        <v>89</v>
      </c>
      <c r="C37" s="42"/>
      <c r="D37" s="44"/>
      <c r="E37" s="42"/>
      <c r="F37" s="42"/>
      <c r="G37" s="44"/>
      <c r="H37" s="44"/>
    </row>
    <row r="38" spans="1:8" ht="22.5" customHeight="1" x14ac:dyDescent="0.35">
      <c r="A38" s="176" t="s">
        <v>90</v>
      </c>
      <c r="B38" s="177"/>
      <c r="C38" s="51"/>
      <c r="D38" s="74"/>
      <c r="E38" s="74"/>
      <c r="F38" s="75"/>
      <c r="G38" s="74"/>
      <c r="H38" s="74"/>
    </row>
    <row r="39" spans="1:8" ht="22.5" customHeight="1" x14ac:dyDescent="0.35">
      <c r="A39" s="40"/>
      <c r="B39" s="41" t="s">
        <v>91</v>
      </c>
      <c r="C39" s="42" t="s">
        <v>74</v>
      </c>
      <c r="D39" s="43" t="s">
        <v>74</v>
      </c>
      <c r="E39" s="43" t="s">
        <v>74</v>
      </c>
      <c r="F39" s="43" t="s">
        <v>74</v>
      </c>
      <c r="G39" s="44" t="s">
        <v>74</v>
      </c>
      <c r="H39" s="44" t="s">
        <v>74</v>
      </c>
    </row>
    <row r="40" spans="1:8" ht="22.5" customHeight="1" x14ac:dyDescent="0.35">
      <c r="A40" s="40"/>
      <c r="B40" s="41" t="s">
        <v>92</v>
      </c>
      <c r="C40" s="42"/>
      <c r="D40" s="44"/>
      <c r="E40" s="44"/>
      <c r="F40" s="43"/>
      <c r="G40" s="44"/>
      <c r="H40" s="44"/>
    </row>
    <row r="41" spans="1:8" ht="22.5" customHeight="1" x14ac:dyDescent="0.35">
      <c r="A41" s="40"/>
      <c r="B41" s="41" t="s">
        <v>78</v>
      </c>
      <c r="C41" s="42"/>
      <c r="D41" s="44"/>
      <c r="E41" s="44"/>
      <c r="F41" s="43"/>
      <c r="G41" s="44"/>
      <c r="H41" s="44"/>
    </row>
    <row r="42" spans="1:8" ht="22.5" customHeight="1" x14ac:dyDescent="0.35">
      <c r="A42" s="48"/>
      <c r="B42" s="49" t="s">
        <v>93</v>
      </c>
      <c r="C42" s="76"/>
      <c r="D42" s="77"/>
      <c r="E42" s="77"/>
      <c r="F42" s="78"/>
      <c r="G42" s="38"/>
      <c r="H42" s="38"/>
    </row>
    <row r="43" spans="1:8" x14ac:dyDescent="0.35">
      <c r="A43" s="185"/>
      <c r="B43" s="185"/>
      <c r="C43" s="79"/>
      <c r="D43" s="79"/>
      <c r="E43" s="79"/>
      <c r="F43" s="79"/>
      <c r="G43" s="79"/>
      <c r="H43" s="79"/>
    </row>
    <row r="44" spans="1:8" x14ac:dyDescent="0.35">
      <c r="A44" s="186"/>
      <c r="B44" s="186"/>
      <c r="C44" s="79"/>
      <c r="D44" s="79"/>
      <c r="E44" s="79"/>
      <c r="F44" s="79"/>
      <c r="G44" s="79"/>
      <c r="H44" s="79"/>
    </row>
    <row r="45" spans="1:8" x14ac:dyDescent="0.35">
      <c r="A45" s="186"/>
      <c r="B45" s="186"/>
      <c r="C45" s="79"/>
      <c r="D45" s="79"/>
      <c r="E45" s="79"/>
      <c r="F45" s="79"/>
      <c r="G45" s="79"/>
      <c r="H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55" orientation="portrait" r:id="rId1"/>
  <headerFooter>
    <oddHeader>&amp;L&amp;F&amp;R&amp;A</oddHeader>
    <oddFooter>Page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CF68D-B73E-46EA-A8D4-24D53647B351}">
  <sheetPr>
    <tabColor theme="9"/>
    <pageSetUpPr fitToPage="1"/>
  </sheetPr>
  <dimension ref="A1:G45"/>
  <sheetViews>
    <sheetView showGridLines="0" view="pageBreakPreview" topLeftCell="A6" zoomScale="60" zoomScaleNormal="85" workbookViewId="0">
      <selection activeCell="C33" sqref="C33"/>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Hôpital intercommunal de la Prequ'île de Guérande - Le Croisic</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7"/>
      <c r="D5" s="38"/>
      <c r="E5" s="38"/>
      <c r="F5" s="39"/>
      <c r="G5" s="38"/>
    </row>
    <row r="6" spans="1:7" ht="22.5" customHeight="1" x14ac:dyDescent="0.35">
      <c r="A6" s="40"/>
      <c r="B6" s="41" t="s">
        <v>45</v>
      </c>
      <c r="C6" s="42" t="s">
        <v>261</v>
      </c>
      <c r="D6" s="43" t="s">
        <v>262</v>
      </c>
      <c r="E6" s="43"/>
      <c r="F6" s="43"/>
      <c r="G6" s="44"/>
    </row>
    <row r="7" spans="1:7" ht="22.5" customHeight="1" x14ac:dyDescent="0.35">
      <c r="A7" s="40"/>
      <c r="B7" s="41" t="s">
        <v>47</v>
      </c>
      <c r="C7" s="42" t="s">
        <v>263</v>
      </c>
      <c r="D7" s="43" t="s">
        <v>264</v>
      </c>
      <c r="E7" s="43"/>
      <c r="F7" s="43"/>
      <c r="G7" s="44"/>
    </row>
    <row r="8" spans="1:7" ht="22.5" customHeight="1" x14ac:dyDescent="0.35">
      <c r="A8" s="40"/>
      <c r="B8" s="41" t="s">
        <v>49</v>
      </c>
      <c r="C8" s="45" t="s">
        <v>265</v>
      </c>
      <c r="D8" s="46" t="s">
        <v>266</v>
      </c>
      <c r="E8" s="46"/>
      <c r="F8" s="46"/>
      <c r="G8" s="47"/>
    </row>
    <row r="9" spans="1:7" ht="22.5" customHeight="1" x14ac:dyDescent="0.35">
      <c r="A9" s="40"/>
      <c r="B9" s="41" t="s">
        <v>51</v>
      </c>
      <c r="C9" s="42" t="s">
        <v>261</v>
      </c>
      <c r="D9" s="43" t="s">
        <v>262</v>
      </c>
      <c r="E9" s="43"/>
      <c r="F9" s="43"/>
      <c r="G9" s="44"/>
    </row>
    <row r="10" spans="1:7" ht="22.5" customHeight="1" x14ac:dyDescent="0.35">
      <c r="A10" s="40"/>
      <c r="B10" s="41" t="s">
        <v>53</v>
      </c>
      <c r="C10" s="42" t="s">
        <v>267</v>
      </c>
      <c r="D10" s="43" t="s">
        <v>268</v>
      </c>
      <c r="E10" s="43"/>
      <c r="F10" s="43"/>
      <c r="G10" s="44"/>
    </row>
    <row r="11" spans="1:7" ht="22.5" customHeight="1" x14ac:dyDescent="0.35">
      <c r="A11" s="40"/>
      <c r="B11" s="41" t="s">
        <v>55</v>
      </c>
      <c r="C11" s="42">
        <v>16882</v>
      </c>
      <c r="D11" s="43">
        <v>9855</v>
      </c>
      <c r="E11" s="43"/>
      <c r="F11" s="43"/>
      <c r="G11" s="44"/>
    </row>
    <row r="12" spans="1:7" ht="22.5" customHeight="1" x14ac:dyDescent="0.35">
      <c r="A12" s="48"/>
      <c r="B12" s="49" t="s">
        <v>57</v>
      </c>
      <c r="C12" s="50">
        <v>8</v>
      </c>
      <c r="D12" s="39">
        <v>7</v>
      </c>
      <c r="E12" s="39"/>
      <c r="F12" s="39"/>
      <c r="G12" s="38"/>
    </row>
    <row r="13" spans="1:7" ht="22.5" customHeight="1" x14ac:dyDescent="0.35">
      <c r="A13" s="176" t="s">
        <v>58</v>
      </c>
      <c r="B13" s="177"/>
      <c r="C13" s="51"/>
      <c r="D13" s="52"/>
      <c r="E13" s="52"/>
      <c r="F13" s="53"/>
      <c r="G13" s="52"/>
    </row>
    <row r="14" spans="1:7" ht="22.5" customHeight="1" x14ac:dyDescent="0.35">
      <c r="A14" s="48"/>
      <c r="B14" s="49" t="s">
        <v>59</v>
      </c>
      <c r="C14" s="50" t="s">
        <v>114</v>
      </c>
      <c r="D14" s="50" t="s">
        <v>114</v>
      </c>
      <c r="E14" s="50"/>
      <c r="F14" s="50"/>
      <c r="G14" s="38"/>
    </row>
    <row r="15" spans="1:7" ht="22.5" customHeight="1" x14ac:dyDescent="0.35">
      <c r="A15" s="176" t="s">
        <v>61</v>
      </c>
      <c r="B15" s="177"/>
      <c r="C15" s="51"/>
      <c r="D15" s="52"/>
      <c r="E15" s="52"/>
      <c r="F15" s="53"/>
      <c r="G15" s="52"/>
    </row>
    <row r="16" spans="1:7" ht="22.5" customHeight="1" x14ac:dyDescent="0.35">
      <c r="A16" s="40"/>
      <c r="B16" s="41" t="s">
        <v>62</v>
      </c>
      <c r="C16" s="42" t="s">
        <v>114</v>
      </c>
      <c r="D16" s="42" t="s">
        <v>114</v>
      </c>
      <c r="E16" s="42"/>
      <c r="F16" s="42"/>
      <c r="G16" s="44"/>
    </row>
    <row r="17" spans="1:7" ht="22.5" customHeight="1" x14ac:dyDescent="0.35">
      <c r="A17" s="48"/>
      <c r="B17" s="54" t="s">
        <v>64</v>
      </c>
      <c r="C17" s="42" t="s">
        <v>114</v>
      </c>
      <c r="D17" s="42" t="s">
        <v>114</v>
      </c>
      <c r="E17" s="42"/>
      <c r="F17" s="42"/>
      <c r="G17" s="44"/>
    </row>
    <row r="18" spans="1:7" ht="22.5" customHeight="1" x14ac:dyDescent="0.35">
      <c r="A18" s="176" t="s">
        <v>65</v>
      </c>
      <c r="B18" s="177"/>
      <c r="C18" s="55"/>
      <c r="D18" s="55"/>
      <c r="E18" s="55"/>
      <c r="F18" s="56"/>
      <c r="G18" s="57"/>
    </row>
    <row r="19" spans="1:7" ht="22.5" customHeight="1" x14ac:dyDescent="0.35">
      <c r="A19" s="40"/>
      <c r="B19" s="58" t="s">
        <v>66</v>
      </c>
      <c r="C19" s="59" t="s">
        <v>116</v>
      </c>
      <c r="D19" s="59" t="s">
        <v>116</v>
      </c>
      <c r="E19" s="59"/>
      <c r="F19" s="42"/>
      <c r="G19" s="44"/>
    </row>
    <row r="20" spans="1:7" ht="22.5" customHeight="1" x14ac:dyDescent="0.35">
      <c r="A20" s="40"/>
      <c r="B20" s="58" t="s">
        <v>67</v>
      </c>
      <c r="C20" s="60" t="s">
        <v>124</v>
      </c>
      <c r="D20" s="60" t="s">
        <v>124</v>
      </c>
      <c r="E20" s="42"/>
      <c r="F20" s="42"/>
      <c r="G20" s="44"/>
    </row>
    <row r="21" spans="1:7" ht="22.5" customHeight="1" x14ac:dyDescent="0.35">
      <c r="A21" s="40"/>
      <c r="B21" s="58" t="s">
        <v>69</v>
      </c>
      <c r="C21" s="42" t="s">
        <v>114</v>
      </c>
      <c r="D21" s="42" t="s">
        <v>114</v>
      </c>
      <c r="E21" s="42"/>
      <c r="F21" s="42"/>
      <c r="G21" s="44"/>
    </row>
    <row r="22" spans="1:7" ht="22.5" customHeight="1" x14ac:dyDescent="0.35">
      <c r="A22" s="40"/>
      <c r="B22" s="58" t="s">
        <v>71</v>
      </c>
      <c r="C22" s="60"/>
      <c r="D22" s="60"/>
      <c r="E22" s="60"/>
      <c r="F22" s="62"/>
      <c r="G22" s="63"/>
    </row>
    <row r="23" spans="1:7" ht="22.5" customHeight="1" x14ac:dyDescent="0.35">
      <c r="A23" s="40"/>
      <c r="B23" s="58" t="s">
        <v>73</v>
      </c>
      <c r="C23" s="42" t="s">
        <v>114</v>
      </c>
      <c r="D23" s="42" t="s">
        <v>114</v>
      </c>
      <c r="E23" s="42"/>
      <c r="F23" s="42"/>
      <c r="G23" s="44"/>
    </row>
    <row r="24" spans="1:7" ht="22.5" customHeight="1" x14ac:dyDescent="0.35">
      <c r="A24" s="40"/>
      <c r="B24" s="58" t="s">
        <v>75</v>
      </c>
      <c r="C24" s="42" t="s">
        <v>114</v>
      </c>
      <c r="D24" s="42" t="s">
        <v>114</v>
      </c>
      <c r="E24" s="42"/>
      <c r="F24" s="42"/>
      <c r="G24" s="44"/>
    </row>
    <row r="25" spans="1:7" ht="22.5" customHeight="1" x14ac:dyDescent="0.35">
      <c r="A25" s="48"/>
      <c r="B25" s="54" t="s">
        <v>76</v>
      </c>
      <c r="C25" s="64"/>
      <c r="D25" s="64"/>
      <c r="E25" s="64"/>
      <c r="F25" s="65"/>
      <c r="G25" s="66"/>
    </row>
    <row r="26" spans="1:7" ht="22.5" customHeight="1" x14ac:dyDescent="0.35">
      <c r="A26" s="176" t="s">
        <v>77</v>
      </c>
      <c r="B26" s="177"/>
      <c r="C26" s="62"/>
      <c r="D26" s="52"/>
      <c r="E26" s="52"/>
      <c r="F26" s="53"/>
      <c r="G26" s="52"/>
    </row>
    <row r="27" spans="1:7" ht="22.5" customHeight="1" x14ac:dyDescent="0.35">
      <c r="A27" s="40"/>
      <c r="B27" s="58" t="s">
        <v>78</v>
      </c>
      <c r="C27" s="62"/>
      <c r="D27" s="63"/>
      <c r="E27" s="42"/>
      <c r="F27" s="42"/>
      <c r="G27" s="44"/>
    </row>
    <row r="28" spans="1:7" ht="22.5" customHeight="1" x14ac:dyDescent="0.35">
      <c r="A28" s="40"/>
      <c r="B28" s="58" t="s">
        <v>79</v>
      </c>
      <c r="C28" s="62"/>
      <c r="D28" s="67"/>
      <c r="E28" s="42"/>
      <c r="F28" s="42"/>
      <c r="G28" s="44"/>
    </row>
    <row r="29" spans="1:7" ht="22.5" customHeight="1" x14ac:dyDescent="0.35">
      <c r="A29" s="40"/>
      <c r="B29" s="58" t="s">
        <v>80</v>
      </c>
      <c r="C29" s="62"/>
      <c r="D29" s="67"/>
      <c r="E29" s="42"/>
      <c r="F29" s="42"/>
      <c r="G29" s="44"/>
    </row>
    <row r="30" spans="1:7" ht="22.5" customHeight="1" x14ac:dyDescent="0.35">
      <c r="A30" s="48"/>
      <c r="B30" s="54" t="s">
        <v>81</v>
      </c>
      <c r="C30" s="68"/>
      <c r="D30" s="69"/>
      <c r="E30" s="42"/>
      <c r="F30" s="42"/>
      <c r="G30" s="44"/>
    </row>
    <row r="31" spans="1:7" ht="22.5" customHeight="1" x14ac:dyDescent="0.35">
      <c r="A31" s="176" t="s">
        <v>82</v>
      </c>
      <c r="B31" s="177"/>
      <c r="C31" s="70"/>
      <c r="D31" s="52"/>
      <c r="E31" s="52"/>
      <c r="F31" s="53"/>
      <c r="G31" s="52"/>
    </row>
    <row r="32" spans="1:7" ht="22.5" customHeight="1" x14ac:dyDescent="0.35">
      <c r="A32" s="40"/>
      <c r="B32" s="58" t="s">
        <v>83</v>
      </c>
      <c r="C32" s="80"/>
      <c r="D32" s="72"/>
      <c r="E32" s="72"/>
      <c r="F32" s="73"/>
      <c r="G32" s="72"/>
    </row>
    <row r="33" spans="1:7" ht="22.5" customHeight="1" x14ac:dyDescent="0.35">
      <c r="A33" s="40"/>
      <c r="B33" s="58" t="s">
        <v>84</v>
      </c>
      <c r="C33" s="42"/>
      <c r="D33" s="42"/>
      <c r="E33" s="42"/>
      <c r="F33" s="42"/>
      <c r="G33" s="44"/>
    </row>
    <row r="34" spans="1:7" ht="22.5" customHeight="1" x14ac:dyDescent="0.35">
      <c r="A34" s="40"/>
      <c r="B34" s="58" t="s">
        <v>86</v>
      </c>
      <c r="C34" s="62"/>
      <c r="D34" s="63"/>
      <c r="E34" s="63"/>
      <c r="F34" s="67"/>
      <c r="G34" s="63"/>
    </row>
    <row r="35" spans="1:7" ht="22.5" customHeight="1" x14ac:dyDescent="0.35">
      <c r="A35" s="40"/>
      <c r="B35" s="58" t="s">
        <v>87</v>
      </c>
      <c r="C35" s="62"/>
      <c r="D35" s="42"/>
      <c r="E35" s="42"/>
      <c r="F35" s="42"/>
      <c r="G35" s="44"/>
    </row>
    <row r="36" spans="1:7" ht="22.5" customHeight="1" x14ac:dyDescent="0.35">
      <c r="A36" s="176" t="s">
        <v>88</v>
      </c>
      <c r="B36" s="177"/>
      <c r="C36" s="51"/>
      <c r="D36" s="74"/>
      <c r="E36" s="74"/>
      <c r="F36" s="75"/>
      <c r="G36" s="74"/>
    </row>
    <row r="37" spans="1:7" ht="22.5" customHeight="1" x14ac:dyDescent="0.35">
      <c r="A37" s="40"/>
      <c r="B37" s="58" t="s">
        <v>89</v>
      </c>
      <c r="C37" s="42"/>
      <c r="D37" s="44"/>
      <c r="E37" s="42"/>
      <c r="F37" s="42"/>
      <c r="G37" s="44"/>
    </row>
    <row r="38" spans="1:7" ht="22.5" customHeight="1" x14ac:dyDescent="0.35">
      <c r="A38" s="176" t="s">
        <v>90</v>
      </c>
      <c r="B38" s="177"/>
      <c r="C38" s="51"/>
      <c r="D38" s="74"/>
      <c r="E38" s="74"/>
      <c r="F38" s="75"/>
      <c r="G38" s="74"/>
    </row>
    <row r="39" spans="1:7" ht="22.5" customHeight="1" x14ac:dyDescent="0.35">
      <c r="A39" s="40"/>
      <c r="B39" s="41" t="s">
        <v>91</v>
      </c>
      <c r="C39" s="42" t="s">
        <v>114</v>
      </c>
      <c r="D39" s="43" t="s">
        <v>114</v>
      </c>
      <c r="E39" s="43"/>
      <c r="F39" s="43"/>
      <c r="G39" s="44"/>
    </row>
    <row r="40" spans="1:7" ht="22.5" customHeight="1" x14ac:dyDescent="0.35">
      <c r="A40" s="40"/>
      <c r="B40" s="41" t="s">
        <v>92</v>
      </c>
      <c r="C40" s="42"/>
      <c r="D40" s="44"/>
      <c r="E40" s="44"/>
      <c r="F40" s="43"/>
      <c r="G40" s="44"/>
    </row>
    <row r="41" spans="1:7" ht="22.5" customHeight="1" x14ac:dyDescent="0.35">
      <c r="A41" s="40"/>
      <c r="B41" s="41" t="s">
        <v>78</v>
      </c>
      <c r="C41" s="42"/>
      <c r="D41" s="44"/>
      <c r="E41" s="44"/>
      <c r="F41" s="43"/>
      <c r="G41" s="44"/>
    </row>
    <row r="42" spans="1:7" ht="22.5" customHeight="1" x14ac:dyDescent="0.35">
      <c r="A42" s="48"/>
      <c r="B42" s="49" t="s">
        <v>93</v>
      </c>
      <c r="C42" s="76"/>
      <c r="D42" s="77"/>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5A2E-1F37-4B97-8BEE-E0736C9A4DE8}">
  <sheetPr>
    <tabColor theme="9"/>
    <pageSetUpPr fitToPage="1"/>
  </sheetPr>
  <dimension ref="A1:H45"/>
  <sheetViews>
    <sheetView showGridLines="0" view="pageBreakPreview" zoomScale="60" zoomScaleNormal="85" workbookViewId="0">
      <selection activeCell="K39" sqref="K39"/>
    </sheetView>
  </sheetViews>
  <sheetFormatPr baseColWidth="10" defaultColWidth="11.453125" defaultRowHeight="14.5" x14ac:dyDescent="0.35"/>
  <cols>
    <col min="1" max="1" width="5" customWidth="1"/>
    <col min="2" max="2" width="46.1796875" customWidth="1"/>
    <col min="3" max="8" width="18.90625" customWidth="1"/>
  </cols>
  <sheetData>
    <row r="1" spans="1:8" s="30" customFormat="1" ht="32.25" customHeight="1" x14ac:dyDescent="0.35">
      <c r="B1" s="31" t="s">
        <v>37</v>
      </c>
      <c r="C1" s="178" t="str">
        <f>GHT</f>
        <v>GHT 44</v>
      </c>
      <c r="D1" s="178"/>
      <c r="E1" s="178"/>
      <c r="F1" s="178"/>
    </row>
    <row r="2" spans="1:8" ht="31" customHeight="1" x14ac:dyDescent="0.35">
      <c r="A2" s="32"/>
      <c r="B2" s="33" t="s">
        <v>38</v>
      </c>
      <c r="C2" s="179" t="s">
        <v>269</v>
      </c>
      <c r="D2" s="179"/>
      <c r="E2" s="179" t="s">
        <v>39</v>
      </c>
      <c r="F2" s="179"/>
    </row>
    <row r="3" spans="1:8" x14ac:dyDescent="0.35">
      <c r="A3" s="180"/>
      <c r="B3" s="180"/>
      <c r="C3" s="32"/>
      <c r="D3" s="32"/>
      <c r="E3" s="32"/>
      <c r="F3" s="32"/>
    </row>
    <row r="4" spans="1:8" ht="39" customHeight="1" x14ac:dyDescent="0.35">
      <c r="A4" s="181" t="s">
        <v>40</v>
      </c>
      <c r="B4" s="182"/>
      <c r="C4" s="34" t="s">
        <v>41</v>
      </c>
      <c r="D4" s="35" t="s">
        <v>42</v>
      </c>
      <c r="E4" s="35" t="s">
        <v>95</v>
      </c>
      <c r="F4" s="35" t="s">
        <v>96</v>
      </c>
      <c r="G4" s="35" t="s">
        <v>97</v>
      </c>
      <c r="H4" s="35" t="s">
        <v>238</v>
      </c>
    </row>
    <row r="5" spans="1:8" ht="22.5" customHeight="1" x14ac:dyDescent="0.35">
      <c r="A5" s="183" t="s">
        <v>44</v>
      </c>
      <c r="B5" s="184"/>
      <c r="C5" s="37"/>
      <c r="D5" s="38"/>
      <c r="E5" s="38"/>
      <c r="F5" s="39"/>
      <c r="G5" s="38"/>
      <c r="H5" s="38"/>
    </row>
    <row r="6" spans="1:8" ht="22.5" customHeight="1" x14ac:dyDescent="0.35">
      <c r="A6" s="40"/>
      <c r="B6" s="41" t="s">
        <v>45</v>
      </c>
      <c r="C6" s="42" t="s">
        <v>411</v>
      </c>
      <c r="D6" s="43" t="s">
        <v>412</v>
      </c>
      <c r="E6" s="43" t="s">
        <v>413</v>
      </c>
      <c r="F6" s="43" t="s">
        <v>414</v>
      </c>
      <c r="G6" s="44" t="s">
        <v>415</v>
      </c>
      <c r="H6" s="44" t="s">
        <v>416</v>
      </c>
    </row>
    <row r="7" spans="1:8" ht="22.5" customHeight="1" x14ac:dyDescent="0.35">
      <c r="A7" s="40"/>
      <c r="B7" s="41" t="s">
        <v>47</v>
      </c>
      <c r="C7" s="42" t="s">
        <v>417</v>
      </c>
      <c r="D7" s="43" t="s">
        <v>418</v>
      </c>
      <c r="E7" s="43" t="s">
        <v>419</v>
      </c>
      <c r="F7" s="43" t="s">
        <v>420</v>
      </c>
      <c r="G7" s="44" t="s">
        <v>421</v>
      </c>
      <c r="H7" s="44" t="s">
        <v>422</v>
      </c>
    </row>
    <row r="8" spans="1:8" ht="22.5" customHeight="1" x14ac:dyDescent="0.35">
      <c r="A8" s="40"/>
      <c r="B8" s="41" t="s">
        <v>49</v>
      </c>
      <c r="C8" s="45" t="s">
        <v>423</v>
      </c>
      <c r="D8" s="46" t="s">
        <v>424</v>
      </c>
      <c r="E8" s="46" t="s">
        <v>425</v>
      </c>
      <c r="F8" s="46" t="s">
        <v>426</v>
      </c>
      <c r="G8" s="47" t="s">
        <v>427</v>
      </c>
      <c r="H8" s="47" t="s">
        <v>423</v>
      </c>
    </row>
    <row r="9" spans="1:8" ht="22.5" customHeight="1" x14ac:dyDescent="0.35">
      <c r="A9" s="40"/>
      <c r="B9" s="41" t="s">
        <v>51</v>
      </c>
      <c r="C9" s="42" t="s">
        <v>269</v>
      </c>
      <c r="D9" s="43" t="s">
        <v>269</v>
      </c>
      <c r="E9" s="43" t="s">
        <v>428</v>
      </c>
      <c r="F9" s="43" t="s">
        <v>269</v>
      </c>
      <c r="G9" s="44" t="s">
        <v>429</v>
      </c>
      <c r="H9" s="44" t="s">
        <v>269</v>
      </c>
    </row>
    <row r="10" spans="1:8" ht="22.5" customHeight="1" x14ac:dyDescent="0.35">
      <c r="A10" s="40"/>
      <c r="B10" s="41" t="s">
        <v>53</v>
      </c>
      <c r="C10" s="42" t="s">
        <v>112</v>
      </c>
      <c r="D10" s="43" t="s">
        <v>430</v>
      </c>
      <c r="E10" s="43" t="s">
        <v>112</v>
      </c>
      <c r="F10" s="43" t="s">
        <v>113</v>
      </c>
      <c r="G10" s="44" t="s">
        <v>113</v>
      </c>
      <c r="H10" s="44" t="s">
        <v>431</v>
      </c>
    </row>
    <row r="11" spans="1:8" ht="22.5" customHeight="1" x14ac:dyDescent="0.35">
      <c r="A11" s="40"/>
      <c r="B11" s="41" t="s">
        <v>55</v>
      </c>
      <c r="C11" s="42">
        <v>188745</v>
      </c>
      <c r="D11" s="43">
        <v>135881</v>
      </c>
      <c r="E11" s="43">
        <v>78814</v>
      </c>
      <c r="F11" s="43">
        <v>6468</v>
      </c>
      <c r="G11" s="44">
        <v>10696</v>
      </c>
      <c r="H11" s="44">
        <v>9723</v>
      </c>
    </row>
    <row r="12" spans="1:8" ht="22.5" customHeight="1" x14ac:dyDescent="0.35">
      <c r="A12" s="48"/>
      <c r="B12" s="49" t="s">
        <v>57</v>
      </c>
      <c r="C12" s="50">
        <v>11</v>
      </c>
      <c r="D12" s="39">
        <v>26</v>
      </c>
      <c r="E12" s="39">
        <v>5</v>
      </c>
      <c r="F12" s="39">
        <v>1</v>
      </c>
      <c r="G12" s="38">
        <v>1</v>
      </c>
      <c r="H12" s="38">
        <v>1</v>
      </c>
    </row>
    <row r="13" spans="1:8" ht="22.5" customHeight="1" x14ac:dyDescent="0.35">
      <c r="A13" s="176" t="s">
        <v>58</v>
      </c>
      <c r="B13" s="177"/>
      <c r="C13" s="187" t="s">
        <v>432</v>
      </c>
      <c r="D13" s="188"/>
      <c r="E13" s="188"/>
      <c r="F13" s="188"/>
      <c r="G13" s="188"/>
      <c r="H13" s="189"/>
    </row>
    <row r="14" spans="1:8" ht="22.5" customHeight="1" x14ac:dyDescent="0.35">
      <c r="A14" s="48"/>
      <c r="B14" s="49" t="s">
        <v>59</v>
      </c>
      <c r="C14" s="50" t="s">
        <v>74</v>
      </c>
      <c r="D14" s="50" t="s">
        <v>74</v>
      </c>
      <c r="E14" s="50" t="s">
        <v>74</v>
      </c>
      <c r="F14" s="50" t="s">
        <v>74</v>
      </c>
      <c r="G14" s="50" t="s">
        <v>74</v>
      </c>
      <c r="H14" s="52" t="s">
        <v>74</v>
      </c>
    </row>
    <row r="15" spans="1:8" ht="22.5" customHeight="1" x14ac:dyDescent="0.35">
      <c r="A15" s="176" t="s">
        <v>61</v>
      </c>
      <c r="B15" s="177"/>
      <c r="C15" s="51"/>
      <c r="D15" s="52"/>
      <c r="E15" s="52"/>
      <c r="F15" s="53"/>
      <c r="G15" s="52"/>
      <c r="H15" s="52"/>
    </row>
    <row r="16" spans="1:8" ht="22.5" customHeight="1" x14ac:dyDescent="0.35">
      <c r="A16" s="40"/>
      <c r="B16" s="41" t="s">
        <v>62</v>
      </c>
      <c r="C16" s="42" t="s">
        <v>74</v>
      </c>
      <c r="D16" s="42" t="s">
        <v>74</v>
      </c>
      <c r="E16" s="42" t="s">
        <v>74</v>
      </c>
      <c r="F16" s="42" t="s">
        <v>74</v>
      </c>
      <c r="G16" s="42" t="s">
        <v>74</v>
      </c>
      <c r="H16" s="44" t="s">
        <v>74</v>
      </c>
    </row>
    <row r="17" spans="1:8" ht="22.5" customHeight="1" x14ac:dyDescent="0.35">
      <c r="A17" s="48"/>
      <c r="B17" s="54" t="s">
        <v>64</v>
      </c>
      <c r="C17" s="42" t="s">
        <v>74</v>
      </c>
      <c r="D17" s="42" t="s">
        <v>74</v>
      </c>
      <c r="E17" s="42" t="s">
        <v>74</v>
      </c>
      <c r="F17" s="42" t="s">
        <v>74</v>
      </c>
      <c r="G17" s="42" t="s">
        <v>74</v>
      </c>
      <c r="H17" s="44" t="s">
        <v>74</v>
      </c>
    </row>
    <row r="18" spans="1:8" ht="22.5" customHeight="1" x14ac:dyDescent="0.35">
      <c r="A18" s="176" t="s">
        <v>65</v>
      </c>
      <c r="B18" s="177"/>
      <c r="C18" s="55"/>
      <c r="D18" s="55"/>
      <c r="E18" s="55"/>
      <c r="F18" s="56"/>
      <c r="G18" s="57"/>
      <c r="H18" s="57"/>
    </row>
    <row r="19" spans="1:8" ht="22.5" customHeight="1" x14ac:dyDescent="0.35">
      <c r="A19" s="40"/>
      <c r="B19" s="58" t="s">
        <v>66</v>
      </c>
      <c r="C19" s="59" t="s">
        <v>433</v>
      </c>
      <c r="D19" s="59" t="s">
        <v>434</v>
      </c>
      <c r="E19" s="59" t="s">
        <v>435</v>
      </c>
      <c r="F19" s="42" t="s">
        <v>436</v>
      </c>
      <c r="G19" s="44" t="s">
        <v>429</v>
      </c>
      <c r="H19" s="44" t="s">
        <v>433</v>
      </c>
    </row>
    <row r="20" spans="1:8" ht="22.5" customHeight="1" x14ac:dyDescent="0.35">
      <c r="A20" s="40"/>
      <c r="B20" s="58" t="s">
        <v>67</v>
      </c>
      <c r="C20" s="60" t="s">
        <v>68</v>
      </c>
      <c r="D20" s="60" t="s">
        <v>68</v>
      </c>
      <c r="E20" s="60" t="s">
        <v>68</v>
      </c>
      <c r="F20" s="60" t="s">
        <v>68</v>
      </c>
      <c r="G20" s="60" t="s">
        <v>68</v>
      </c>
      <c r="H20" s="60" t="s">
        <v>68</v>
      </c>
    </row>
    <row r="21" spans="1:8" ht="22.5" customHeight="1" x14ac:dyDescent="0.35">
      <c r="A21" s="40"/>
      <c r="B21" s="58" t="s">
        <v>69</v>
      </c>
      <c r="C21" s="42" t="s">
        <v>114</v>
      </c>
      <c r="D21" s="42" t="s">
        <v>130</v>
      </c>
      <c r="E21" s="42" t="s">
        <v>130</v>
      </c>
      <c r="F21" s="42" t="s">
        <v>130</v>
      </c>
      <c r="G21" s="44" t="s">
        <v>130</v>
      </c>
      <c r="H21" s="44" t="s">
        <v>130</v>
      </c>
    </row>
    <row r="22" spans="1:8" ht="22.5" customHeight="1" x14ac:dyDescent="0.35">
      <c r="A22" s="40"/>
      <c r="B22" s="58" t="s">
        <v>71</v>
      </c>
      <c r="C22" s="60" t="s">
        <v>437</v>
      </c>
      <c r="D22" s="60" t="s">
        <v>438</v>
      </c>
      <c r="E22" s="60" t="s">
        <v>439</v>
      </c>
      <c r="F22" s="60" t="s">
        <v>437</v>
      </c>
      <c r="G22" s="63" t="s">
        <v>440</v>
      </c>
      <c r="H22" s="60" t="s">
        <v>437</v>
      </c>
    </row>
    <row r="23" spans="1:8" ht="22.5" customHeight="1" x14ac:dyDescent="0.35">
      <c r="A23" s="40"/>
      <c r="B23" s="58" t="s">
        <v>73</v>
      </c>
      <c r="C23" s="42" t="s">
        <v>441</v>
      </c>
      <c r="D23" s="42" t="s">
        <v>441</v>
      </c>
      <c r="E23" s="42" t="s">
        <v>130</v>
      </c>
      <c r="F23" s="42" t="s">
        <v>130</v>
      </c>
      <c r="G23" s="42" t="s">
        <v>130</v>
      </c>
      <c r="H23" s="44" t="s">
        <v>130</v>
      </c>
    </row>
    <row r="24" spans="1:8" ht="22.5" customHeight="1" x14ac:dyDescent="0.35">
      <c r="A24" s="40"/>
      <c r="B24" s="58" t="s">
        <v>75</v>
      </c>
      <c r="C24" s="42" t="s">
        <v>130</v>
      </c>
      <c r="D24" s="42" t="s">
        <v>130</v>
      </c>
      <c r="E24" s="42" t="s">
        <v>130</v>
      </c>
      <c r="F24" s="42" t="s">
        <v>130</v>
      </c>
      <c r="G24" s="42" t="s">
        <v>130</v>
      </c>
      <c r="H24" s="44" t="s">
        <v>130</v>
      </c>
    </row>
    <row r="25" spans="1:8" ht="22.5" customHeight="1" x14ac:dyDescent="0.35">
      <c r="A25" s="48"/>
      <c r="B25" s="54" t="s">
        <v>76</v>
      </c>
      <c r="C25" s="64" t="s">
        <v>442</v>
      </c>
      <c r="D25" s="64" t="s">
        <v>442</v>
      </c>
      <c r="E25" s="64" t="s">
        <v>442</v>
      </c>
      <c r="F25" s="64" t="s">
        <v>442</v>
      </c>
      <c r="G25" s="64" t="s">
        <v>442</v>
      </c>
      <c r="H25" s="64" t="s">
        <v>442</v>
      </c>
    </row>
    <row r="26" spans="1:8" ht="22.5" customHeight="1" x14ac:dyDescent="0.35">
      <c r="A26" s="176" t="s">
        <v>77</v>
      </c>
      <c r="B26" s="177"/>
      <c r="C26" s="62"/>
      <c r="D26" s="52"/>
      <c r="E26" s="52"/>
      <c r="F26" s="53"/>
      <c r="G26" s="52"/>
      <c r="H26" s="52"/>
    </row>
    <row r="27" spans="1:8" ht="22.5" customHeight="1" x14ac:dyDescent="0.35">
      <c r="A27" s="40"/>
      <c r="B27" s="58" t="s">
        <v>78</v>
      </c>
      <c r="C27" s="62" t="s">
        <v>443</v>
      </c>
      <c r="D27" s="62" t="s">
        <v>443</v>
      </c>
      <c r="E27" s="62" t="s">
        <v>443</v>
      </c>
      <c r="F27" s="42" t="s">
        <v>130</v>
      </c>
      <c r="G27" s="44" t="s">
        <v>130</v>
      </c>
      <c r="H27" s="44" t="s">
        <v>130</v>
      </c>
    </row>
    <row r="28" spans="1:8" ht="22.5" customHeight="1" x14ac:dyDescent="0.35">
      <c r="A28" s="40"/>
      <c r="B28" s="58" t="s">
        <v>79</v>
      </c>
      <c r="C28" s="62" t="s">
        <v>130</v>
      </c>
      <c r="D28" s="67" t="s">
        <v>130</v>
      </c>
      <c r="E28" s="42" t="s">
        <v>130</v>
      </c>
      <c r="F28" s="42" t="s">
        <v>130</v>
      </c>
      <c r="G28" s="44" t="s">
        <v>130</v>
      </c>
      <c r="H28" s="44" t="s">
        <v>130</v>
      </c>
    </row>
    <row r="29" spans="1:8" ht="22.5" customHeight="1" x14ac:dyDescent="0.35">
      <c r="A29" s="40"/>
      <c r="B29" s="58" t="s">
        <v>80</v>
      </c>
      <c r="C29" s="62" t="s">
        <v>130</v>
      </c>
      <c r="D29" s="67" t="s">
        <v>130</v>
      </c>
      <c r="E29" s="42" t="s">
        <v>130</v>
      </c>
      <c r="F29" s="42" t="s">
        <v>130</v>
      </c>
      <c r="G29" s="44" t="s">
        <v>130</v>
      </c>
      <c r="H29" s="44" t="s">
        <v>130</v>
      </c>
    </row>
    <row r="30" spans="1:8" ht="22.5" customHeight="1" x14ac:dyDescent="0.35">
      <c r="A30" s="48"/>
      <c r="B30" s="54" t="s">
        <v>81</v>
      </c>
      <c r="C30" s="68" t="s">
        <v>130</v>
      </c>
      <c r="D30" s="69" t="s">
        <v>130</v>
      </c>
      <c r="E30" s="42" t="s">
        <v>130</v>
      </c>
      <c r="F30" s="42" t="s">
        <v>130</v>
      </c>
      <c r="G30" s="44" t="s">
        <v>130</v>
      </c>
      <c r="H30" s="44" t="s">
        <v>444</v>
      </c>
    </row>
    <row r="31" spans="1:8" ht="22.5" customHeight="1" x14ac:dyDescent="0.35">
      <c r="A31" s="176" t="s">
        <v>82</v>
      </c>
      <c r="B31" s="177"/>
      <c r="C31" s="70"/>
      <c r="D31" s="52"/>
      <c r="E31" s="52"/>
      <c r="F31" s="53"/>
      <c r="G31" s="52"/>
      <c r="H31" s="52"/>
    </row>
    <row r="32" spans="1:8" ht="22.5" customHeight="1" x14ac:dyDescent="0.35">
      <c r="A32" s="40"/>
      <c r="B32" s="58" t="s">
        <v>83</v>
      </c>
      <c r="C32" s="80">
        <v>1967</v>
      </c>
      <c r="D32" s="72">
        <v>1934</v>
      </c>
      <c r="E32" s="72">
        <v>1984</v>
      </c>
      <c r="F32" s="73">
        <v>1997</v>
      </c>
      <c r="G32" s="72">
        <v>1900</v>
      </c>
      <c r="H32" s="72">
        <v>1976</v>
      </c>
    </row>
    <row r="33" spans="1:8" ht="22.5" customHeight="1" x14ac:dyDescent="0.35">
      <c r="A33" s="40"/>
      <c r="B33" s="58" t="s">
        <v>84</v>
      </c>
      <c r="C33" s="42" t="s">
        <v>445</v>
      </c>
      <c r="D33" s="42" t="s">
        <v>130</v>
      </c>
      <c r="E33" s="42" t="s">
        <v>130</v>
      </c>
      <c r="F33" s="42" t="s">
        <v>130</v>
      </c>
      <c r="G33" s="44" t="s">
        <v>130</v>
      </c>
      <c r="H33" s="44" t="s">
        <v>130</v>
      </c>
    </row>
    <row r="34" spans="1:8" ht="22.5" customHeight="1" x14ac:dyDescent="0.35">
      <c r="A34" s="40"/>
      <c r="B34" s="58" t="s">
        <v>86</v>
      </c>
      <c r="C34" s="62" t="s">
        <v>130</v>
      </c>
      <c r="D34" s="63" t="s">
        <v>130</v>
      </c>
      <c r="E34" s="63" t="s">
        <v>130</v>
      </c>
      <c r="F34" s="67" t="s">
        <v>130</v>
      </c>
      <c r="G34" s="63" t="s">
        <v>130</v>
      </c>
      <c r="H34" s="63" t="s">
        <v>130</v>
      </c>
    </row>
    <row r="35" spans="1:8" ht="22.5" customHeight="1" x14ac:dyDescent="0.35">
      <c r="A35" s="40"/>
      <c r="B35" s="58" t="s">
        <v>87</v>
      </c>
      <c r="C35" s="62" t="s">
        <v>130</v>
      </c>
      <c r="D35" s="42" t="s">
        <v>130</v>
      </c>
      <c r="E35" s="42" t="s">
        <v>130</v>
      </c>
      <c r="F35" s="42" t="s">
        <v>130</v>
      </c>
      <c r="G35" s="44" t="s">
        <v>130</v>
      </c>
      <c r="H35" s="44" t="s">
        <v>130</v>
      </c>
    </row>
    <row r="36" spans="1:8" ht="22.5" customHeight="1" x14ac:dyDescent="0.35">
      <c r="A36" s="176" t="s">
        <v>88</v>
      </c>
      <c r="B36" s="177"/>
      <c r="C36" s="51"/>
      <c r="D36" s="74"/>
      <c r="E36" s="74"/>
      <c r="F36" s="75"/>
      <c r="G36" s="74"/>
      <c r="H36" s="74"/>
    </row>
    <row r="37" spans="1:8" ht="22.5" customHeight="1" x14ac:dyDescent="0.35">
      <c r="A37" s="40"/>
      <c r="B37" s="58" t="s">
        <v>89</v>
      </c>
      <c r="C37" s="42" t="s">
        <v>446</v>
      </c>
      <c r="D37" s="44" t="s">
        <v>152</v>
      </c>
      <c r="E37" s="42" t="s">
        <v>152</v>
      </c>
      <c r="F37" s="42" t="s">
        <v>152</v>
      </c>
      <c r="G37" s="44" t="s">
        <v>152</v>
      </c>
      <c r="H37" s="44" t="s">
        <v>152</v>
      </c>
    </row>
    <row r="38" spans="1:8" ht="22.5" customHeight="1" x14ac:dyDescent="0.35">
      <c r="A38" s="176" t="s">
        <v>90</v>
      </c>
      <c r="B38" s="177"/>
      <c r="C38" s="51"/>
      <c r="D38" s="74"/>
      <c r="E38" s="74"/>
      <c r="F38" s="75"/>
      <c r="G38" s="74"/>
      <c r="H38" s="74"/>
    </row>
    <row r="39" spans="1:8" ht="22.5" customHeight="1" x14ac:dyDescent="0.35">
      <c r="A39" s="40"/>
      <c r="B39" s="41" t="s">
        <v>91</v>
      </c>
      <c r="C39" s="42" t="s">
        <v>130</v>
      </c>
      <c r="D39" s="43" t="s">
        <v>152</v>
      </c>
      <c r="E39" s="43" t="s">
        <v>130</v>
      </c>
      <c r="F39" s="43" t="s">
        <v>130</v>
      </c>
      <c r="G39" s="44" t="s">
        <v>130</v>
      </c>
      <c r="H39" s="44" t="s">
        <v>130</v>
      </c>
    </row>
    <row r="40" spans="1:8" ht="22.5" customHeight="1" x14ac:dyDescent="0.35">
      <c r="A40" s="40"/>
      <c r="B40" s="41" t="s">
        <v>92</v>
      </c>
      <c r="C40" s="42"/>
      <c r="D40" s="44" t="s">
        <v>447</v>
      </c>
      <c r="E40" s="44"/>
      <c r="F40" s="43"/>
      <c r="G40" s="44"/>
      <c r="H40" s="44"/>
    </row>
    <row r="41" spans="1:8" ht="22.5" customHeight="1" x14ac:dyDescent="0.35">
      <c r="A41" s="40"/>
      <c r="B41" s="41" t="s">
        <v>78</v>
      </c>
      <c r="C41" s="42"/>
      <c r="D41" s="44" t="s">
        <v>152</v>
      </c>
      <c r="E41" s="44"/>
      <c r="F41" s="43"/>
      <c r="G41" s="44"/>
      <c r="H41" s="44"/>
    </row>
    <row r="42" spans="1:8" ht="22.5" customHeight="1" x14ac:dyDescent="0.35">
      <c r="A42" s="48"/>
      <c r="B42" s="49" t="s">
        <v>93</v>
      </c>
      <c r="C42" s="76"/>
      <c r="D42" s="77" t="s">
        <v>152</v>
      </c>
      <c r="E42" s="77"/>
      <c r="F42" s="78"/>
      <c r="G42" s="38"/>
      <c r="H42" s="38"/>
    </row>
    <row r="43" spans="1:8" x14ac:dyDescent="0.35">
      <c r="A43" s="185"/>
      <c r="B43" s="185"/>
      <c r="C43" s="79"/>
      <c r="D43" s="79"/>
      <c r="E43" s="79"/>
      <c r="F43" s="79"/>
      <c r="G43" s="79"/>
    </row>
    <row r="44" spans="1:8" x14ac:dyDescent="0.35">
      <c r="A44" s="186"/>
      <c r="B44" s="186"/>
      <c r="C44" s="79"/>
      <c r="D44" s="79"/>
      <c r="E44" s="79"/>
      <c r="F44" s="79"/>
      <c r="G44" s="79"/>
    </row>
    <row r="45" spans="1:8" x14ac:dyDescent="0.35">
      <c r="A45" s="186"/>
      <c r="B45" s="186"/>
      <c r="C45" s="79"/>
      <c r="D45" s="79"/>
      <c r="E45" s="79"/>
      <c r="F45" s="79"/>
      <c r="G45" s="79"/>
    </row>
  </sheetData>
  <mergeCells count="16">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 ref="C13:H13"/>
  </mergeCells>
  <pageMargins left="0.23622047244094491" right="0.23622047244094491" top="0.74803149606299213" bottom="0.74803149606299213" header="0.31496062992125984" footer="0.31496062992125984"/>
  <pageSetup paperSize="9" scale="60" orientation="portrait" r:id="rId1"/>
  <headerFooter>
    <oddHeader>&amp;L&amp;F&amp;R&amp;A</oddHeader>
    <oddFooter>Page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73E72-D886-434F-B743-DEA93D5BDE11}">
  <sheetPr>
    <tabColor theme="9"/>
    <pageSetUpPr fitToPage="1"/>
  </sheetPr>
  <dimension ref="A1:G45"/>
  <sheetViews>
    <sheetView showGridLines="0" view="pageBreakPreview" zoomScale="60" zoomScaleNormal="100" workbookViewId="0">
      <pane ySplit="4" topLeftCell="A18" activePane="bottomLeft" state="frozen"/>
      <selection activeCell="C33" sqref="C33"/>
      <selection pane="bottomLeft" activeCell="C33" sqref="C33"/>
    </sheetView>
  </sheetViews>
  <sheetFormatPr baseColWidth="10" defaultColWidth="11.453125" defaultRowHeight="14.5" x14ac:dyDescent="0.35"/>
  <cols>
    <col min="1" max="1" width="5" customWidth="1"/>
    <col min="2" max="2" width="46.1796875" customWidth="1"/>
    <col min="3" max="7" width="21.453125" customWidth="1"/>
  </cols>
  <sheetData>
    <row r="1" spans="1:7" s="30" customFormat="1" ht="32.25" customHeight="1" x14ac:dyDescent="0.35">
      <c r="B1" s="31" t="s">
        <v>37</v>
      </c>
      <c r="C1" s="178" t="str">
        <f>GHT</f>
        <v>GHT 44</v>
      </c>
      <c r="D1" s="178"/>
      <c r="E1" s="178"/>
      <c r="F1" s="178"/>
    </row>
    <row r="2" spans="1:7" ht="31" customHeight="1" x14ac:dyDescent="0.35">
      <c r="A2" s="32"/>
      <c r="B2" s="33" t="s">
        <v>38</v>
      </c>
      <c r="C2" s="179" t="str">
        <f>Etab</f>
        <v>CH de Savenay</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43</v>
      </c>
      <c r="F4" s="36" t="s">
        <v>43</v>
      </c>
      <c r="G4" s="35" t="s">
        <v>43</v>
      </c>
    </row>
    <row r="5" spans="1:7" ht="22.5" customHeight="1" x14ac:dyDescent="0.35">
      <c r="A5" s="183" t="s">
        <v>44</v>
      </c>
      <c r="B5" s="184"/>
      <c r="C5" s="37"/>
      <c r="D5" s="38"/>
      <c r="E5" s="38"/>
      <c r="F5" s="39"/>
      <c r="G5" s="38"/>
    </row>
    <row r="6" spans="1:7" ht="22.5" customHeight="1" x14ac:dyDescent="0.35">
      <c r="A6" s="40"/>
      <c r="B6" s="41" t="s">
        <v>45</v>
      </c>
      <c r="C6" s="42" t="s">
        <v>270</v>
      </c>
      <c r="D6" s="74"/>
      <c r="E6" s="43"/>
      <c r="F6" s="43"/>
      <c r="G6" s="44"/>
    </row>
    <row r="7" spans="1:7" ht="22.5" customHeight="1" x14ac:dyDescent="0.35">
      <c r="A7" s="40"/>
      <c r="B7" s="41" t="s">
        <v>47</v>
      </c>
      <c r="C7" s="42" t="s">
        <v>271</v>
      </c>
      <c r="D7" s="44"/>
      <c r="E7" s="43"/>
      <c r="F7" s="43"/>
      <c r="G7" s="44"/>
    </row>
    <row r="8" spans="1:7" ht="22.5" customHeight="1" x14ac:dyDescent="0.35">
      <c r="A8" s="40"/>
      <c r="B8" s="41" t="s">
        <v>49</v>
      </c>
      <c r="C8" s="45" t="s">
        <v>272</v>
      </c>
      <c r="D8" s="46"/>
      <c r="E8" s="46"/>
      <c r="F8" s="46"/>
      <c r="G8" s="47"/>
    </row>
    <row r="9" spans="1:7" ht="22.5" customHeight="1" x14ac:dyDescent="0.35">
      <c r="A9" s="40"/>
      <c r="B9" s="41" t="s">
        <v>51</v>
      </c>
      <c r="C9" s="42" t="s">
        <v>273</v>
      </c>
      <c r="D9" s="43"/>
      <c r="E9" s="43"/>
      <c r="F9" s="43"/>
      <c r="G9" s="44"/>
    </row>
    <row r="10" spans="1:7" ht="22.5" customHeight="1" x14ac:dyDescent="0.35">
      <c r="A10" s="40"/>
      <c r="B10" s="41" t="s">
        <v>274</v>
      </c>
      <c r="C10" s="42" t="s">
        <v>275</v>
      </c>
      <c r="D10" s="43"/>
      <c r="E10" s="43"/>
      <c r="F10" s="43"/>
      <c r="G10" s="44"/>
    </row>
    <row r="11" spans="1:7" ht="22.5" customHeight="1" x14ac:dyDescent="0.35">
      <c r="A11" s="40"/>
      <c r="B11" s="41" t="s">
        <v>55</v>
      </c>
      <c r="C11" s="82">
        <v>12960</v>
      </c>
      <c r="D11" s="83"/>
      <c r="E11" s="43"/>
      <c r="F11" s="43"/>
      <c r="G11" s="44"/>
    </row>
    <row r="12" spans="1:7" ht="22.5" customHeight="1" x14ac:dyDescent="0.35">
      <c r="A12" s="48"/>
      <c r="B12" s="49" t="s">
        <v>57</v>
      </c>
      <c r="C12" s="84">
        <v>1</v>
      </c>
      <c r="D12" s="85"/>
      <c r="E12" s="39"/>
      <c r="F12" s="39"/>
      <c r="G12" s="38"/>
    </row>
    <row r="13" spans="1:7" ht="22.5" customHeight="1" x14ac:dyDescent="0.35">
      <c r="A13" s="176" t="s">
        <v>58</v>
      </c>
      <c r="B13" s="177"/>
      <c r="C13" s="51"/>
      <c r="D13" s="52"/>
      <c r="E13" s="52"/>
      <c r="F13" s="53"/>
      <c r="G13" s="52"/>
    </row>
    <row r="14" spans="1:7" ht="22.5" customHeight="1" x14ac:dyDescent="0.35">
      <c r="A14" s="48"/>
      <c r="B14" s="49" t="s">
        <v>59</v>
      </c>
      <c r="C14" s="50" t="s">
        <v>130</v>
      </c>
      <c r="D14" s="50"/>
      <c r="E14" s="50"/>
      <c r="F14" s="50"/>
      <c r="G14" s="38"/>
    </row>
    <row r="15" spans="1:7" ht="22.5" customHeight="1" x14ac:dyDescent="0.35">
      <c r="A15" s="176" t="s">
        <v>61</v>
      </c>
      <c r="B15" s="177"/>
      <c r="C15" s="51"/>
      <c r="D15" s="52"/>
      <c r="E15" s="52"/>
      <c r="F15" s="53"/>
      <c r="G15" s="52"/>
    </row>
    <row r="16" spans="1:7" ht="22.5" customHeight="1" x14ac:dyDescent="0.35">
      <c r="A16" s="40"/>
      <c r="B16" s="41" t="s">
        <v>62</v>
      </c>
      <c r="C16" s="42" t="s">
        <v>130</v>
      </c>
      <c r="D16" s="42"/>
      <c r="E16" s="42"/>
      <c r="F16" s="42"/>
      <c r="G16" s="44"/>
    </row>
    <row r="17" spans="1:7" ht="22.5" customHeight="1" x14ac:dyDescent="0.35">
      <c r="A17" s="48"/>
      <c r="B17" s="54" t="s">
        <v>64</v>
      </c>
      <c r="C17" s="42" t="s">
        <v>130</v>
      </c>
      <c r="D17" s="42"/>
      <c r="E17" s="42"/>
      <c r="F17" s="42"/>
      <c r="G17" s="44"/>
    </row>
    <row r="18" spans="1:7" ht="22.5" customHeight="1" x14ac:dyDescent="0.35">
      <c r="A18" s="176" t="s">
        <v>65</v>
      </c>
      <c r="B18" s="177"/>
      <c r="C18" s="55"/>
      <c r="D18" s="55"/>
      <c r="E18" s="55"/>
      <c r="F18" s="56"/>
      <c r="G18" s="57"/>
    </row>
    <row r="19" spans="1:7" ht="22.5" customHeight="1" x14ac:dyDescent="0.35">
      <c r="A19" s="40"/>
      <c r="B19" s="58" t="s">
        <v>66</v>
      </c>
      <c r="C19" s="59" t="s">
        <v>276</v>
      </c>
      <c r="D19" s="59"/>
      <c r="E19" s="59"/>
      <c r="F19" s="42"/>
      <c r="G19" s="44"/>
    </row>
    <row r="20" spans="1:7" ht="22.5" customHeight="1" x14ac:dyDescent="0.35">
      <c r="A20" s="40"/>
      <c r="B20" s="58" t="s">
        <v>67</v>
      </c>
      <c r="C20" s="60" t="s">
        <v>130</v>
      </c>
      <c r="D20" s="60"/>
      <c r="E20" s="42"/>
      <c r="F20" s="42"/>
      <c r="G20" s="44"/>
    </row>
    <row r="21" spans="1:7" ht="22.5" customHeight="1" x14ac:dyDescent="0.35">
      <c r="A21" s="40"/>
      <c r="B21" s="58" t="s">
        <v>69</v>
      </c>
      <c r="C21" s="42" t="s">
        <v>130</v>
      </c>
      <c r="D21" s="42"/>
      <c r="E21" s="42"/>
      <c r="F21" s="42"/>
      <c r="G21" s="44"/>
    </row>
    <row r="22" spans="1:7" ht="22.5" customHeight="1" x14ac:dyDescent="0.35">
      <c r="A22" s="40"/>
      <c r="B22" s="58" t="s">
        <v>71</v>
      </c>
      <c r="C22" s="60" t="s">
        <v>277</v>
      </c>
      <c r="D22" s="60"/>
      <c r="E22" s="60"/>
      <c r="F22" s="62"/>
      <c r="G22" s="63"/>
    </row>
    <row r="23" spans="1:7" ht="22.5" customHeight="1" x14ac:dyDescent="0.35">
      <c r="A23" s="40"/>
      <c r="B23" s="58" t="s">
        <v>73</v>
      </c>
      <c r="C23" s="42" t="s">
        <v>278</v>
      </c>
      <c r="D23" s="42"/>
      <c r="E23" s="42"/>
      <c r="F23" s="42"/>
      <c r="G23" s="44"/>
    </row>
    <row r="24" spans="1:7" ht="22.5" customHeight="1" x14ac:dyDescent="0.35">
      <c r="A24" s="40"/>
      <c r="B24" s="58" t="s">
        <v>75</v>
      </c>
      <c r="C24" s="42" t="s">
        <v>130</v>
      </c>
      <c r="D24" s="42"/>
      <c r="E24" s="42"/>
      <c r="F24" s="42"/>
      <c r="G24" s="44"/>
    </row>
    <row r="25" spans="1:7" ht="22.5" customHeight="1" x14ac:dyDescent="0.35">
      <c r="A25" s="48"/>
      <c r="B25" s="54" t="s">
        <v>76</v>
      </c>
      <c r="C25" s="64" t="s">
        <v>130</v>
      </c>
      <c r="D25" s="64"/>
      <c r="E25" s="64"/>
      <c r="F25" s="65"/>
      <c r="G25" s="66"/>
    </row>
    <row r="26" spans="1:7" ht="22.5" customHeight="1" x14ac:dyDescent="0.35">
      <c r="A26" s="176" t="s">
        <v>77</v>
      </c>
      <c r="B26" s="177"/>
      <c r="C26" s="62"/>
      <c r="D26" s="52"/>
      <c r="E26" s="52"/>
      <c r="F26" s="53"/>
      <c r="G26" s="52"/>
    </row>
    <row r="27" spans="1:7" ht="22.5" customHeight="1" x14ac:dyDescent="0.35">
      <c r="A27" s="40"/>
      <c r="B27" s="58" t="s">
        <v>78</v>
      </c>
      <c r="C27" s="62" t="s">
        <v>130</v>
      </c>
      <c r="D27" s="62"/>
      <c r="E27" s="42"/>
      <c r="F27" s="42"/>
      <c r="G27" s="44"/>
    </row>
    <row r="28" spans="1:7" ht="22.5" customHeight="1" x14ac:dyDescent="0.35">
      <c r="A28" s="40"/>
      <c r="B28" s="58" t="s">
        <v>79</v>
      </c>
      <c r="C28" s="62" t="s">
        <v>130</v>
      </c>
      <c r="D28" s="62"/>
      <c r="E28" s="42"/>
      <c r="F28" s="42"/>
      <c r="G28" s="44"/>
    </row>
    <row r="29" spans="1:7" ht="22.5" customHeight="1" x14ac:dyDescent="0.35">
      <c r="A29" s="40"/>
      <c r="B29" s="58" t="s">
        <v>80</v>
      </c>
      <c r="C29" s="62" t="s">
        <v>130</v>
      </c>
      <c r="D29" s="67"/>
      <c r="E29" s="42"/>
      <c r="F29" s="42"/>
      <c r="G29" s="44"/>
    </row>
    <row r="30" spans="1:7" ht="22.5" customHeight="1" x14ac:dyDescent="0.35">
      <c r="A30" s="48"/>
      <c r="B30" s="54" t="s">
        <v>81</v>
      </c>
      <c r="C30" s="68" t="s">
        <v>130</v>
      </c>
      <c r="D30" s="69"/>
      <c r="E30" s="42"/>
      <c r="F30" s="42"/>
      <c r="G30" s="44"/>
    </row>
    <row r="31" spans="1:7" ht="22.5" customHeight="1" x14ac:dyDescent="0.35">
      <c r="A31" s="176" t="s">
        <v>82</v>
      </c>
      <c r="B31" s="177"/>
      <c r="C31" s="70"/>
      <c r="D31" s="52"/>
      <c r="E31" s="52"/>
      <c r="F31" s="53"/>
      <c r="G31" s="52"/>
    </row>
    <row r="32" spans="1:7" ht="22.5" customHeight="1" x14ac:dyDescent="0.35">
      <c r="A32" s="40"/>
      <c r="B32" s="58" t="s">
        <v>83</v>
      </c>
      <c r="C32" s="80">
        <v>1979</v>
      </c>
      <c r="D32" s="72"/>
      <c r="E32" s="72"/>
      <c r="F32" s="73"/>
      <c r="G32" s="72"/>
    </row>
    <row r="33" spans="1:7" ht="22.5" customHeight="1" x14ac:dyDescent="0.35">
      <c r="A33" s="40"/>
      <c r="B33" s="58" t="s">
        <v>84</v>
      </c>
      <c r="C33" s="42"/>
      <c r="D33" s="82"/>
      <c r="E33" s="42"/>
      <c r="F33" s="42"/>
      <c r="G33" s="44"/>
    </row>
    <row r="34" spans="1:7" ht="22.5" customHeight="1" x14ac:dyDescent="0.35">
      <c r="A34" s="40"/>
      <c r="B34" s="58" t="s">
        <v>86</v>
      </c>
      <c r="C34" s="62" t="s">
        <v>130</v>
      </c>
      <c r="D34" s="72"/>
      <c r="E34" s="63"/>
      <c r="F34" s="67"/>
      <c r="G34" s="63"/>
    </row>
    <row r="35" spans="1:7" ht="22.5" customHeight="1" x14ac:dyDescent="0.35">
      <c r="A35" s="40"/>
      <c r="B35" s="58" t="s">
        <v>87</v>
      </c>
      <c r="C35" s="62" t="s">
        <v>130</v>
      </c>
      <c r="D35" s="82"/>
      <c r="E35" s="42"/>
      <c r="F35" s="42"/>
      <c r="G35" s="44"/>
    </row>
    <row r="36" spans="1:7" ht="22.5" customHeight="1" x14ac:dyDescent="0.35">
      <c r="A36" s="176" t="s">
        <v>88</v>
      </c>
      <c r="B36" s="177"/>
      <c r="C36" s="51"/>
      <c r="D36" s="74"/>
      <c r="E36" s="74"/>
      <c r="F36" s="75"/>
      <c r="G36" s="74"/>
    </row>
    <row r="37" spans="1:7" ht="22.5" customHeight="1" x14ac:dyDescent="0.35">
      <c r="A37" s="40"/>
      <c r="B37" s="58" t="s">
        <v>89</v>
      </c>
      <c r="C37" s="42" t="s">
        <v>279</v>
      </c>
      <c r="D37" s="44"/>
      <c r="E37" s="42"/>
      <c r="F37" s="42"/>
      <c r="G37" s="44"/>
    </row>
    <row r="38" spans="1:7" ht="22.5" customHeight="1" x14ac:dyDescent="0.35">
      <c r="A38" s="176" t="s">
        <v>90</v>
      </c>
      <c r="B38" s="177"/>
      <c r="C38" s="51"/>
      <c r="D38" s="74"/>
      <c r="E38" s="74"/>
      <c r="F38" s="75"/>
      <c r="G38" s="74"/>
    </row>
    <row r="39" spans="1:7" ht="22.5" customHeight="1" x14ac:dyDescent="0.35">
      <c r="A39" s="40"/>
      <c r="B39" s="41" t="s">
        <v>91</v>
      </c>
      <c r="C39" s="42" t="s">
        <v>130</v>
      </c>
      <c r="D39" s="72"/>
      <c r="E39" s="43"/>
      <c r="F39" s="43"/>
      <c r="G39" s="44"/>
    </row>
    <row r="40" spans="1:7" ht="22.5" customHeight="1" x14ac:dyDescent="0.35">
      <c r="A40" s="40"/>
      <c r="B40" s="41" t="s">
        <v>92</v>
      </c>
      <c r="C40" s="42" t="s">
        <v>280</v>
      </c>
      <c r="D40" s="72"/>
      <c r="E40" s="44"/>
      <c r="F40" s="43"/>
      <c r="G40" s="44"/>
    </row>
    <row r="41" spans="1:7" ht="22.5" customHeight="1" x14ac:dyDescent="0.35">
      <c r="A41" s="40"/>
      <c r="B41" s="41" t="s">
        <v>78</v>
      </c>
      <c r="C41" s="42" t="s">
        <v>280</v>
      </c>
      <c r="D41" s="72"/>
      <c r="E41" s="44"/>
      <c r="F41" s="43"/>
      <c r="G41" s="44"/>
    </row>
    <row r="42" spans="1:7" ht="22.5" customHeight="1" x14ac:dyDescent="0.35">
      <c r="A42" s="48"/>
      <c r="B42" s="49" t="s">
        <v>93</v>
      </c>
      <c r="C42" s="76" t="s">
        <v>280</v>
      </c>
      <c r="D42" s="76"/>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2" orientation="portrait" r:id="rId1"/>
  <headerFooter>
    <oddHeader>&amp;L&amp;F&amp;R&amp;A</oddHeader>
    <oddFooter>Page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112A4-E0E6-4D0D-817B-FAEA5ABBFA10}">
  <sheetPr>
    <tabColor theme="9"/>
    <pageSetUpPr fitToPage="1"/>
  </sheetPr>
  <dimension ref="A1:I45"/>
  <sheetViews>
    <sheetView showGridLines="0" view="pageBreakPreview" zoomScale="60" zoomScaleNormal="85" workbookViewId="0">
      <selection activeCell="C33" sqref="C33"/>
    </sheetView>
  </sheetViews>
  <sheetFormatPr baseColWidth="10" defaultColWidth="11.453125" defaultRowHeight="14.5" x14ac:dyDescent="0.35"/>
  <cols>
    <col min="1" max="1" width="5" customWidth="1"/>
    <col min="2" max="2" width="46.1796875" customWidth="1"/>
    <col min="3" max="3" width="35.81640625" customWidth="1"/>
    <col min="4" max="4" width="40.81640625" customWidth="1"/>
    <col min="5" max="5" width="33.81640625" customWidth="1"/>
  </cols>
  <sheetData>
    <row r="1" spans="1:9" s="30" customFormat="1" ht="32.25" customHeight="1" x14ac:dyDescent="0.35">
      <c r="B1" s="31" t="s">
        <v>37</v>
      </c>
      <c r="C1" s="178" t="str">
        <f>GHT</f>
        <v>GHT 44</v>
      </c>
      <c r="D1" s="178"/>
      <c r="E1" s="178"/>
    </row>
    <row r="2" spans="1:9" ht="31" customHeight="1" x14ac:dyDescent="0.35">
      <c r="A2" s="32"/>
      <c r="B2" s="33" t="s">
        <v>38</v>
      </c>
      <c r="C2" s="179" t="str">
        <f>Etab</f>
        <v>CH Sèvre et Loire - Vertou - Le Loroux Bottereau</v>
      </c>
      <c r="D2" s="179"/>
      <c r="E2" s="179" t="s">
        <v>39</v>
      </c>
    </row>
    <row r="3" spans="1:9" x14ac:dyDescent="0.35">
      <c r="A3" s="180"/>
      <c r="B3" s="180"/>
      <c r="C3" s="32"/>
      <c r="D3" s="32"/>
      <c r="E3" s="32"/>
    </row>
    <row r="4" spans="1:9" ht="39" customHeight="1" x14ac:dyDescent="0.35">
      <c r="A4" s="190" t="s">
        <v>40</v>
      </c>
      <c r="B4" s="191"/>
      <c r="C4" s="86" t="s">
        <v>281</v>
      </c>
      <c r="D4" s="87" t="s">
        <v>181</v>
      </c>
      <c r="E4" s="87" t="s">
        <v>282</v>
      </c>
    </row>
    <row r="5" spans="1:9" ht="22.5" customHeight="1" x14ac:dyDescent="0.35">
      <c r="A5" s="183" t="s">
        <v>44</v>
      </c>
      <c r="B5" s="184"/>
      <c r="C5" s="37"/>
      <c r="D5" s="38"/>
      <c r="E5" s="38"/>
    </row>
    <row r="6" spans="1:9" ht="22.5" customHeight="1" x14ac:dyDescent="0.35">
      <c r="A6" s="88"/>
      <c r="B6" s="89" t="s">
        <v>45</v>
      </c>
      <c r="C6" s="74"/>
      <c r="D6" s="43"/>
      <c r="E6" s="74"/>
    </row>
    <row r="7" spans="1:9" ht="22.5" customHeight="1" x14ac:dyDescent="0.35">
      <c r="A7" s="88"/>
      <c r="B7" s="89" t="s">
        <v>47</v>
      </c>
      <c r="C7" s="44" t="s">
        <v>283</v>
      </c>
      <c r="D7" s="43" t="s">
        <v>284</v>
      </c>
      <c r="E7" s="44" t="s">
        <v>285</v>
      </c>
    </row>
    <row r="8" spans="1:9" ht="22.5" customHeight="1" x14ac:dyDescent="0.35">
      <c r="A8" s="88"/>
      <c r="B8" s="89" t="s">
        <v>49</v>
      </c>
      <c r="C8" s="47" t="s">
        <v>286</v>
      </c>
      <c r="D8" s="46" t="s">
        <v>287</v>
      </c>
      <c r="E8" s="47" t="s">
        <v>286</v>
      </c>
    </row>
    <row r="9" spans="1:9" ht="22.5" customHeight="1" x14ac:dyDescent="0.35">
      <c r="A9" s="88"/>
      <c r="B9" s="89" t="s">
        <v>51</v>
      </c>
      <c r="C9" s="44"/>
      <c r="D9" s="43"/>
      <c r="E9" s="44"/>
    </row>
    <row r="10" spans="1:9" ht="22.5" customHeight="1" x14ac:dyDescent="0.35">
      <c r="A10" s="88"/>
      <c r="B10" s="89" t="s">
        <v>53</v>
      </c>
      <c r="C10" s="44" t="s">
        <v>288</v>
      </c>
      <c r="D10" s="43" t="s">
        <v>288</v>
      </c>
      <c r="E10" s="44" t="s">
        <v>289</v>
      </c>
    </row>
    <row r="11" spans="1:9" ht="22.5" customHeight="1" x14ac:dyDescent="0.35">
      <c r="A11" s="88"/>
      <c r="B11" s="89" t="s">
        <v>55</v>
      </c>
      <c r="C11" s="90" t="s">
        <v>290</v>
      </c>
      <c r="D11" s="43" t="s">
        <v>291</v>
      </c>
      <c r="E11" s="44" t="s">
        <v>292</v>
      </c>
      <c r="I11" s="58"/>
    </row>
    <row r="12" spans="1:9" ht="22.5" customHeight="1" x14ac:dyDescent="0.35">
      <c r="A12" s="91"/>
      <c r="B12" s="92" t="s">
        <v>57</v>
      </c>
      <c r="C12" s="93">
        <v>1</v>
      </c>
      <c r="D12" s="85">
        <v>1</v>
      </c>
      <c r="E12" s="93">
        <v>1</v>
      </c>
      <c r="I12" s="58"/>
    </row>
    <row r="13" spans="1:9" ht="25.5" customHeight="1" x14ac:dyDescent="0.35">
      <c r="A13" s="176" t="s">
        <v>58</v>
      </c>
      <c r="B13" s="177"/>
      <c r="C13" s="51"/>
      <c r="D13" s="53"/>
      <c r="E13" s="52"/>
      <c r="I13" s="58"/>
    </row>
    <row r="14" spans="1:9" s="96" customFormat="1" ht="66.75" customHeight="1" x14ac:dyDescent="0.35">
      <c r="A14" s="91"/>
      <c r="B14" s="92" t="s">
        <v>59</v>
      </c>
      <c r="C14" s="94" t="s">
        <v>68</v>
      </c>
      <c r="D14" s="94" t="s">
        <v>68</v>
      </c>
      <c r="E14" s="95" t="s">
        <v>68</v>
      </c>
      <c r="I14" s="58"/>
    </row>
    <row r="15" spans="1:9" ht="22.5" customHeight="1" x14ac:dyDescent="0.35">
      <c r="A15" s="176" t="s">
        <v>61</v>
      </c>
      <c r="B15" s="177"/>
      <c r="C15" s="51"/>
      <c r="D15" s="53"/>
      <c r="E15" s="52"/>
      <c r="I15" s="58"/>
    </row>
    <row r="16" spans="1:9" ht="22.5" customHeight="1" x14ac:dyDescent="0.35">
      <c r="A16" s="88"/>
      <c r="B16" s="89" t="s">
        <v>62</v>
      </c>
      <c r="C16" s="42" t="s">
        <v>74</v>
      </c>
      <c r="D16" s="42" t="s">
        <v>74</v>
      </c>
      <c r="E16" s="44" t="s">
        <v>74</v>
      </c>
      <c r="I16" s="58"/>
    </row>
    <row r="17" spans="1:9" ht="22.5" customHeight="1" x14ac:dyDescent="0.35">
      <c r="A17" s="91"/>
      <c r="B17" s="97" t="s">
        <v>64</v>
      </c>
      <c r="C17" s="42"/>
      <c r="D17" s="42"/>
      <c r="E17" s="44"/>
      <c r="I17" s="58"/>
    </row>
    <row r="18" spans="1:9" ht="22.5" customHeight="1" x14ac:dyDescent="0.35">
      <c r="A18" s="176" t="s">
        <v>65</v>
      </c>
      <c r="B18" s="177"/>
      <c r="C18" s="55"/>
      <c r="D18" s="56"/>
      <c r="E18" s="57"/>
    </row>
    <row r="19" spans="1:9" ht="35.15" customHeight="1" x14ac:dyDescent="0.35">
      <c r="A19" s="98"/>
      <c r="B19" s="98" t="s">
        <v>66</v>
      </c>
      <c r="C19" s="59" t="s">
        <v>276</v>
      </c>
      <c r="D19" s="42" t="s">
        <v>276</v>
      </c>
      <c r="E19" s="44" t="s">
        <v>276</v>
      </c>
    </row>
    <row r="20" spans="1:9" ht="35.15" customHeight="1" x14ac:dyDescent="0.35">
      <c r="A20" s="89"/>
      <c r="B20" s="89" t="s">
        <v>67</v>
      </c>
      <c r="C20" s="60" t="s">
        <v>74</v>
      </c>
      <c r="D20" s="62" t="s">
        <v>74</v>
      </c>
      <c r="E20" s="44" t="s">
        <v>74</v>
      </c>
    </row>
    <row r="21" spans="1:9" ht="35.15" customHeight="1" x14ac:dyDescent="0.35">
      <c r="A21" s="89"/>
      <c r="B21" s="89" t="s">
        <v>69</v>
      </c>
      <c r="C21" s="42" t="s">
        <v>74</v>
      </c>
      <c r="D21" s="42" t="s">
        <v>74</v>
      </c>
      <c r="E21" s="44" t="s">
        <v>74</v>
      </c>
    </row>
    <row r="22" spans="1:9" ht="35.15" customHeight="1" x14ac:dyDescent="0.35">
      <c r="A22" s="89"/>
      <c r="B22" s="98" t="s">
        <v>71</v>
      </c>
      <c r="C22" s="99">
        <v>6.3</v>
      </c>
      <c r="D22" s="80">
        <v>10.9</v>
      </c>
      <c r="E22" s="72">
        <v>5.7</v>
      </c>
    </row>
    <row r="23" spans="1:9" ht="35.15" customHeight="1" x14ac:dyDescent="0.35">
      <c r="A23" s="89"/>
      <c r="B23" s="89" t="s">
        <v>73</v>
      </c>
      <c r="C23" s="42" t="s">
        <v>74</v>
      </c>
      <c r="D23" s="42" t="s">
        <v>74</v>
      </c>
      <c r="E23" s="44" t="s">
        <v>74</v>
      </c>
    </row>
    <row r="24" spans="1:9" ht="35.15" customHeight="1" x14ac:dyDescent="0.35">
      <c r="A24" s="89"/>
      <c r="B24" s="89" t="s">
        <v>75</v>
      </c>
      <c r="C24" s="42" t="s">
        <v>74</v>
      </c>
      <c r="D24" s="42" t="s">
        <v>74</v>
      </c>
      <c r="E24" s="44" t="s">
        <v>74</v>
      </c>
    </row>
    <row r="25" spans="1:9" ht="35.15" customHeight="1" x14ac:dyDescent="0.35">
      <c r="A25" s="89"/>
      <c r="B25" s="98" t="s">
        <v>76</v>
      </c>
      <c r="C25" s="100" t="s">
        <v>74</v>
      </c>
      <c r="D25" s="101" t="s">
        <v>74</v>
      </c>
      <c r="E25" s="102" t="s">
        <v>74</v>
      </c>
    </row>
    <row r="26" spans="1:9" ht="35.15" customHeight="1" x14ac:dyDescent="0.35">
      <c r="A26" s="192"/>
      <c r="B26" s="193"/>
      <c r="C26" s="62"/>
      <c r="D26" s="53"/>
      <c r="E26" s="52"/>
    </row>
    <row r="27" spans="1:9" ht="35.15" customHeight="1" x14ac:dyDescent="0.35">
      <c r="A27" s="89"/>
      <c r="B27" s="98" t="s">
        <v>78</v>
      </c>
      <c r="C27" s="62" t="s">
        <v>74</v>
      </c>
      <c r="D27" s="67" t="s">
        <v>74</v>
      </c>
      <c r="E27" s="44" t="s">
        <v>74</v>
      </c>
    </row>
    <row r="28" spans="1:9" ht="35.15" customHeight="1" x14ac:dyDescent="0.35">
      <c r="A28" s="89"/>
      <c r="B28" s="98" t="s">
        <v>79</v>
      </c>
      <c r="C28" s="62" t="s">
        <v>74</v>
      </c>
      <c r="D28" s="67" t="s">
        <v>74</v>
      </c>
      <c r="E28" s="44" t="s">
        <v>74</v>
      </c>
    </row>
    <row r="29" spans="1:9" ht="35.15" customHeight="1" x14ac:dyDescent="0.35">
      <c r="A29" s="89"/>
      <c r="B29" s="89" t="s">
        <v>80</v>
      </c>
      <c r="C29" s="62" t="s">
        <v>74</v>
      </c>
      <c r="D29" s="67" t="s">
        <v>74</v>
      </c>
      <c r="E29" s="44" t="s">
        <v>74</v>
      </c>
    </row>
    <row r="30" spans="1:9" ht="35.15" customHeight="1" x14ac:dyDescent="0.35">
      <c r="A30" s="89"/>
      <c r="B30" s="89" t="s">
        <v>81</v>
      </c>
      <c r="C30" s="68" t="s">
        <v>74</v>
      </c>
      <c r="D30" s="103" t="s">
        <v>74</v>
      </c>
      <c r="E30" s="44" t="s">
        <v>74</v>
      </c>
    </row>
    <row r="31" spans="1:9" ht="22.5" customHeight="1" x14ac:dyDescent="0.35">
      <c r="A31" s="176" t="s">
        <v>82</v>
      </c>
      <c r="B31" s="177"/>
      <c r="C31" s="70"/>
      <c r="D31" s="53"/>
      <c r="E31" s="52"/>
    </row>
    <row r="32" spans="1:9" ht="35.15" customHeight="1" x14ac:dyDescent="0.35">
      <c r="A32" s="40"/>
      <c r="B32" s="89" t="s">
        <v>83</v>
      </c>
      <c r="C32" s="80">
        <v>2019</v>
      </c>
      <c r="D32" s="73">
        <v>2004</v>
      </c>
      <c r="E32" s="72">
        <v>2006</v>
      </c>
    </row>
    <row r="33" spans="1:5" ht="35.15" customHeight="1" x14ac:dyDescent="0.35">
      <c r="A33" s="40"/>
      <c r="B33" s="89" t="s">
        <v>84</v>
      </c>
      <c r="C33" s="42" t="s">
        <v>68</v>
      </c>
      <c r="D33" s="42" t="s">
        <v>74</v>
      </c>
      <c r="E33" s="44" t="s">
        <v>74</v>
      </c>
    </row>
    <row r="34" spans="1:5" ht="35.15" customHeight="1" x14ac:dyDescent="0.35">
      <c r="A34" s="40"/>
      <c r="B34" s="89" t="s">
        <v>86</v>
      </c>
      <c r="C34" s="62" t="s">
        <v>74</v>
      </c>
      <c r="D34" s="67" t="s">
        <v>74</v>
      </c>
      <c r="E34" s="63" t="s">
        <v>74</v>
      </c>
    </row>
    <row r="35" spans="1:5" ht="35.15" customHeight="1" x14ac:dyDescent="0.35">
      <c r="A35" s="40"/>
      <c r="B35" s="89" t="s">
        <v>87</v>
      </c>
      <c r="C35" s="62" t="s">
        <v>74</v>
      </c>
      <c r="D35" s="42" t="s">
        <v>74</v>
      </c>
      <c r="E35" s="44" t="s">
        <v>74</v>
      </c>
    </row>
    <row r="36" spans="1:5" ht="22.5" customHeight="1" x14ac:dyDescent="0.35">
      <c r="A36" s="176" t="s">
        <v>88</v>
      </c>
      <c r="B36" s="177"/>
      <c r="C36" s="51"/>
      <c r="D36" s="75"/>
      <c r="E36" s="74"/>
    </row>
    <row r="37" spans="1:5" ht="22.5" customHeight="1" x14ac:dyDescent="0.35">
      <c r="A37" s="40"/>
      <c r="B37" s="104" t="s">
        <v>89</v>
      </c>
      <c r="C37" s="42" t="s">
        <v>68</v>
      </c>
      <c r="D37" s="43" t="s">
        <v>68</v>
      </c>
      <c r="E37" s="44" t="s">
        <v>68</v>
      </c>
    </row>
    <row r="38" spans="1:5" ht="22.5" customHeight="1" x14ac:dyDescent="0.35">
      <c r="A38" s="176" t="s">
        <v>90</v>
      </c>
      <c r="B38" s="177"/>
      <c r="C38" s="51"/>
      <c r="D38" s="75"/>
      <c r="E38" s="74"/>
    </row>
    <row r="39" spans="1:5" ht="35.15" customHeight="1" x14ac:dyDescent="0.35">
      <c r="A39" s="40"/>
      <c r="B39" s="89" t="s">
        <v>91</v>
      </c>
      <c r="C39" s="42" t="s">
        <v>74</v>
      </c>
      <c r="D39" s="43" t="s">
        <v>74</v>
      </c>
      <c r="E39" s="44" t="s">
        <v>74</v>
      </c>
    </row>
    <row r="40" spans="1:5" ht="35.15" customHeight="1" x14ac:dyDescent="0.35">
      <c r="A40" s="40"/>
      <c r="B40" s="89" t="s">
        <v>92</v>
      </c>
      <c r="C40" s="105"/>
      <c r="D40" s="106"/>
      <c r="E40" s="107"/>
    </row>
    <row r="41" spans="1:5" ht="35.15" customHeight="1" x14ac:dyDescent="0.35">
      <c r="A41" s="40"/>
      <c r="B41" s="89" t="s">
        <v>78</v>
      </c>
      <c r="C41" s="105"/>
      <c r="D41" s="106"/>
      <c r="E41" s="107"/>
    </row>
    <row r="42" spans="1:5" ht="35.15" customHeight="1" x14ac:dyDescent="0.35">
      <c r="A42" s="48"/>
      <c r="B42" s="92" t="s">
        <v>93</v>
      </c>
      <c r="C42" s="108"/>
      <c r="D42" s="109"/>
      <c r="E42" s="110"/>
    </row>
    <row r="43" spans="1:5" x14ac:dyDescent="0.35">
      <c r="A43" s="185"/>
      <c r="B43" s="185"/>
      <c r="C43" s="79"/>
      <c r="D43" s="79"/>
      <c r="E43" s="79"/>
    </row>
    <row r="44" spans="1:5" x14ac:dyDescent="0.35">
      <c r="A44" s="186"/>
      <c r="B44" s="186"/>
      <c r="C44" s="79"/>
      <c r="D44" s="79"/>
      <c r="E44" s="79"/>
    </row>
    <row r="45" spans="1:5" x14ac:dyDescent="0.35">
      <c r="A45" s="186"/>
      <c r="B45" s="186"/>
      <c r="C45" s="79"/>
      <c r="D45" s="79"/>
      <c r="E45" s="79"/>
    </row>
  </sheetData>
  <mergeCells count="15">
    <mergeCell ref="A43:B43"/>
    <mergeCell ref="A44:B44"/>
    <mergeCell ref="A45:B45"/>
    <mergeCell ref="A15:B15"/>
    <mergeCell ref="A18:B18"/>
    <mergeCell ref="A26:B26"/>
    <mergeCell ref="A31:B31"/>
    <mergeCell ref="A36:B36"/>
    <mergeCell ref="A38:B38"/>
    <mergeCell ref="A13:B13"/>
    <mergeCell ref="C1:E1"/>
    <mergeCell ref="C2:E2"/>
    <mergeCell ref="A3:B3"/>
    <mergeCell ref="A4:B4"/>
    <mergeCell ref="A5:B5"/>
  </mergeCells>
  <pageMargins left="0.23622047244094491" right="0.23622047244094491" top="0.74803149606299213" bottom="0.74803149606299213" header="0.31496062992125984" footer="0.31496062992125984"/>
  <pageSetup paperSize="9" scale="55" orientation="portrait" r:id="rId1"/>
  <headerFooter>
    <oddHeader>&amp;L&amp;F&amp;R&amp;A</oddHeader>
    <oddFooter>Page &amp;P de &amp;N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AD7D-C5BD-4A07-8A16-BD1C4CC2D637}">
  <sheetPr>
    <tabColor theme="9"/>
    <pageSetUpPr fitToPage="1"/>
  </sheetPr>
  <dimension ref="A1:G45"/>
  <sheetViews>
    <sheetView showGridLines="0" view="pageBreakPreview" zoomScale="60" zoomScaleNormal="85" workbookViewId="0">
      <selection activeCell="C33" sqref="C33"/>
    </sheetView>
  </sheetViews>
  <sheetFormatPr baseColWidth="10" defaultColWidth="11.453125" defaultRowHeight="14.5" x14ac:dyDescent="0.35"/>
  <cols>
    <col min="1" max="1" width="5" customWidth="1"/>
    <col min="2" max="2" width="46.26953125" customWidth="1"/>
    <col min="3" max="7" width="21.26953125" customWidth="1"/>
  </cols>
  <sheetData>
    <row r="1" spans="1:7" s="30" customFormat="1" ht="32.25" customHeight="1" x14ac:dyDescent="0.35">
      <c r="B1" s="31" t="s">
        <v>37</v>
      </c>
      <c r="C1" s="178" t="str">
        <f>GHT</f>
        <v>GHT 44</v>
      </c>
      <c r="D1" s="178"/>
      <c r="E1" s="178"/>
      <c r="F1" s="178"/>
    </row>
    <row r="2" spans="1:7" ht="31.15" customHeight="1" x14ac:dyDescent="0.35">
      <c r="A2" s="32"/>
      <c r="B2" s="33" t="s">
        <v>38</v>
      </c>
      <c r="C2" s="179" t="str">
        <f>Etab</f>
        <v>CH de Saint-Nazaire</v>
      </c>
      <c r="D2" s="179"/>
      <c r="E2" s="179" t="s">
        <v>39</v>
      </c>
      <c r="F2" s="179"/>
    </row>
    <row r="3" spans="1:7" x14ac:dyDescent="0.35">
      <c r="A3" s="180"/>
      <c r="B3" s="180"/>
      <c r="C3" s="32"/>
      <c r="D3" s="32"/>
      <c r="E3" s="32"/>
      <c r="F3" s="32"/>
    </row>
    <row r="4" spans="1:7" ht="39" customHeight="1" x14ac:dyDescent="0.35">
      <c r="A4" s="181" t="s">
        <v>40</v>
      </c>
      <c r="B4" s="182"/>
      <c r="C4" s="34" t="s">
        <v>41</v>
      </c>
      <c r="D4" s="35" t="s">
        <v>42</v>
      </c>
      <c r="E4" s="35" t="s">
        <v>95</v>
      </c>
      <c r="F4" s="36" t="s">
        <v>43</v>
      </c>
      <c r="G4" s="35" t="s">
        <v>43</v>
      </c>
    </row>
    <row r="5" spans="1:7" ht="22.5" customHeight="1" x14ac:dyDescent="0.35">
      <c r="A5" s="183" t="s">
        <v>44</v>
      </c>
      <c r="B5" s="184"/>
      <c r="C5" s="111"/>
      <c r="D5" s="112"/>
      <c r="E5" s="112"/>
      <c r="F5" s="113"/>
      <c r="G5" s="112"/>
    </row>
    <row r="6" spans="1:7" ht="22.5" customHeight="1" x14ac:dyDescent="0.35">
      <c r="A6" s="40"/>
      <c r="B6" s="41" t="s">
        <v>45</v>
      </c>
      <c r="C6" s="42" t="s">
        <v>293</v>
      </c>
      <c r="D6" s="43" t="s">
        <v>294</v>
      </c>
      <c r="E6" s="114"/>
      <c r="F6" s="114"/>
      <c r="G6" s="115"/>
    </row>
    <row r="7" spans="1:7" ht="22.5" customHeight="1" x14ac:dyDescent="0.35">
      <c r="A7" s="40"/>
      <c r="B7" s="41" t="s">
        <v>47</v>
      </c>
      <c r="C7" s="42" t="s">
        <v>295</v>
      </c>
      <c r="D7" s="43" t="s">
        <v>296</v>
      </c>
      <c r="E7" s="114"/>
      <c r="F7" s="114"/>
      <c r="G7" s="115"/>
    </row>
    <row r="8" spans="1:7" ht="22.5" customHeight="1" x14ac:dyDescent="0.35">
      <c r="A8" s="40"/>
      <c r="B8" s="41" t="s">
        <v>49</v>
      </c>
      <c r="C8" s="45" t="s">
        <v>297</v>
      </c>
      <c r="D8" s="46" t="s">
        <v>297</v>
      </c>
      <c r="E8" s="116"/>
      <c r="F8" s="116"/>
      <c r="G8" s="117"/>
    </row>
    <row r="9" spans="1:7" ht="22.5" customHeight="1" x14ac:dyDescent="0.35">
      <c r="A9" s="40"/>
      <c r="B9" s="41" t="s">
        <v>51</v>
      </c>
      <c r="C9" s="42" t="s">
        <v>298</v>
      </c>
      <c r="D9" s="43" t="s">
        <v>298</v>
      </c>
      <c r="E9" s="114"/>
      <c r="F9" s="114"/>
      <c r="G9" s="115"/>
    </row>
    <row r="10" spans="1:7" ht="22.5" customHeight="1" x14ac:dyDescent="0.35">
      <c r="A10" s="40"/>
      <c r="B10" s="41" t="s">
        <v>53</v>
      </c>
      <c r="C10" s="42" t="s">
        <v>299</v>
      </c>
      <c r="D10" s="43" t="s">
        <v>299</v>
      </c>
      <c r="E10" s="114"/>
      <c r="F10" s="114"/>
      <c r="G10" s="115"/>
    </row>
    <row r="11" spans="1:7" ht="22.5" customHeight="1" x14ac:dyDescent="0.35">
      <c r="A11" s="40"/>
      <c r="B11" s="41" t="s">
        <v>55</v>
      </c>
      <c r="C11" s="118"/>
      <c r="D11" s="114"/>
      <c r="E11" s="114"/>
      <c r="F11" s="114"/>
      <c r="G11" s="115"/>
    </row>
    <row r="12" spans="1:7" ht="22.5" customHeight="1" x14ac:dyDescent="0.35">
      <c r="A12" s="48"/>
      <c r="B12" s="49" t="s">
        <v>57</v>
      </c>
      <c r="C12" s="119"/>
      <c r="D12" s="113"/>
      <c r="E12" s="113"/>
      <c r="F12" s="113"/>
      <c r="G12" s="112"/>
    </row>
    <row r="13" spans="1:7" ht="22.5" customHeight="1" x14ac:dyDescent="0.35">
      <c r="A13" s="176" t="s">
        <v>58</v>
      </c>
      <c r="B13" s="177"/>
      <c r="C13" s="51" t="s">
        <v>68</v>
      </c>
      <c r="D13" s="52" t="s">
        <v>74</v>
      </c>
      <c r="E13" s="52" t="s">
        <v>74</v>
      </c>
      <c r="F13" s="52" t="s">
        <v>74</v>
      </c>
      <c r="G13" s="52" t="s">
        <v>74</v>
      </c>
    </row>
    <row r="14" spans="1:7" ht="22.5" customHeight="1" x14ac:dyDescent="0.35">
      <c r="A14" s="48"/>
      <c r="B14" s="49" t="s">
        <v>59</v>
      </c>
      <c r="C14" s="50" t="s">
        <v>74</v>
      </c>
      <c r="D14" s="50" t="s">
        <v>74</v>
      </c>
      <c r="E14" s="50" t="s">
        <v>74</v>
      </c>
      <c r="F14" s="50" t="s">
        <v>74</v>
      </c>
      <c r="G14" s="38" t="s">
        <v>74</v>
      </c>
    </row>
    <row r="15" spans="1:7" ht="22.5" customHeight="1" x14ac:dyDescent="0.35">
      <c r="A15" s="176" t="s">
        <v>61</v>
      </c>
      <c r="B15" s="177"/>
      <c r="C15" s="51"/>
      <c r="D15" s="52"/>
      <c r="E15" s="52"/>
      <c r="F15" s="53"/>
      <c r="G15" s="52"/>
    </row>
    <row r="16" spans="1:7" ht="22.5" customHeight="1" x14ac:dyDescent="0.35">
      <c r="A16" s="40"/>
      <c r="B16" s="41" t="s">
        <v>62</v>
      </c>
      <c r="C16" s="42" t="s">
        <v>74</v>
      </c>
      <c r="D16" s="42" t="s">
        <v>74</v>
      </c>
      <c r="E16" s="42" t="s">
        <v>74</v>
      </c>
      <c r="F16" s="42" t="s">
        <v>74</v>
      </c>
      <c r="G16" s="44" t="s">
        <v>74</v>
      </c>
    </row>
    <row r="17" spans="1:7" ht="22.5" customHeight="1" x14ac:dyDescent="0.35">
      <c r="A17" s="48"/>
      <c r="B17" s="54" t="s">
        <v>64</v>
      </c>
      <c r="C17" s="42" t="s">
        <v>74</v>
      </c>
      <c r="D17" s="42" t="s">
        <v>74</v>
      </c>
      <c r="E17" s="42" t="s">
        <v>74</v>
      </c>
      <c r="F17" s="42" t="s">
        <v>74</v>
      </c>
      <c r="G17" s="44" t="s">
        <v>74</v>
      </c>
    </row>
    <row r="18" spans="1:7" ht="22.5" customHeight="1" x14ac:dyDescent="0.35">
      <c r="A18" s="176" t="s">
        <v>65</v>
      </c>
      <c r="B18" s="177"/>
      <c r="C18" s="55"/>
      <c r="D18" s="55"/>
      <c r="E18" s="55"/>
      <c r="F18" s="56"/>
      <c r="G18" s="57"/>
    </row>
    <row r="19" spans="1:7" ht="22.5" customHeight="1" x14ac:dyDescent="0.35">
      <c r="A19" s="40"/>
      <c r="B19" s="58" t="s">
        <v>66</v>
      </c>
      <c r="C19" s="120"/>
      <c r="D19" s="120"/>
      <c r="E19" s="120"/>
      <c r="F19" s="118"/>
      <c r="G19" s="115"/>
    </row>
    <row r="20" spans="1:7" ht="22.5" customHeight="1" x14ac:dyDescent="0.35">
      <c r="A20" s="40"/>
      <c r="B20" s="58" t="s">
        <v>67</v>
      </c>
      <c r="C20" s="60" t="s">
        <v>68</v>
      </c>
      <c r="D20" s="60" t="s">
        <v>68</v>
      </c>
      <c r="E20" s="118"/>
      <c r="F20" s="118"/>
      <c r="G20" s="115"/>
    </row>
    <row r="21" spans="1:7" ht="22.5" customHeight="1" x14ac:dyDescent="0.35">
      <c r="A21" s="40"/>
      <c r="B21" s="58" t="s">
        <v>69</v>
      </c>
      <c r="C21" s="118"/>
      <c r="D21" s="118"/>
      <c r="E21" s="118"/>
      <c r="F21" s="118"/>
      <c r="G21" s="115"/>
    </row>
    <row r="22" spans="1:7" ht="22.5" customHeight="1" x14ac:dyDescent="0.35">
      <c r="A22" s="40"/>
      <c r="B22" s="58" t="s">
        <v>71</v>
      </c>
      <c r="C22" s="60" t="s">
        <v>300</v>
      </c>
      <c r="D22" s="60" t="s">
        <v>300</v>
      </c>
      <c r="E22" s="121"/>
      <c r="F22" s="122"/>
      <c r="G22" s="123"/>
    </row>
    <row r="23" spans="1:7" ht="22.5" customHeight="1" x14ac:dyDescent="0.35">
      <c r="A23" s="40"/>
      <c r="B23" s="58" t="s">
        <v>73</v>
      </c>
      <c r="C23" s="42" t="s">
        <v>301</v>
      </c>
      <c r="D23" s="42" t="s">
        <v>301</v>
      </c>
      <c r="E23" s="118"/>
      <c r="F23" s="118"/>
      <c r="G23" s="115"/>
    </row>
    <row r="24" spans="1:7" ht="22.5" customHeight="1" x14ac:dyDescent="0.35">
      <c r="A24" s="40"/>
      <c r="B24" s="58" t="s">
        <v>75</v>
      </c>
      <c r="C24" s="42" t="s">
        <v>74</v>
      </c>
      <c r="D24" s="42" t="s">
        <v>74</v>
      </c>
      <c r="E24" s="118"/>
      <c r="F24" s="118"/>
      <c r="G24" s="115"/>
    </row>
    <row r="25" spans="1:7" ht="22.5" customHeight="1" x14ac:dyDescent="0.35">
      <c r="A25" s="48"/>
      <c r="B25" s="54" t="s">
        <v>76</v>
      </c>
      <c r="C25" s="124" t="s">
        <v>74</v>
      </c>
      <c r="D25" s="42" t="s">
        <v>74</v>
      </c>
      <c r="E25" s="125"/>
      <c r="F25" s="126"/>
      <c r="G25" s="127"/>
    </row>
    <row r="26" spans="1:7" ht="22.5" customHeight="1" x14ac:dyDescent="0.35">
      <c r="A26" s="176" t="s">
        <v>77</v>
      </c>
      <c r="B26" s="177"/>
      <c r="C26" s="62"/>
      <c r="D26" s="52"/>
      <c r="E26" s="52"/>
      <c r="F26" s="53"/>
      <c r="G26" s="52"/>
    </row>
    <row r="27" spans="1:7" ht="22.5" customHeight="1" x14ac:dyDescent="0.35">
      <c r="A27" s="40"/>
      <c r="B27" s="58" t="s">
        <v>78</v>
      </c>
      <c r="C27" s="62" t="s">
        <v>302</v>
      </c>
      <c r="D27" s="63" t="s">
        <v>303</v>
      </c>
      <c r="E27" s="42" t="s">
        <v>74</v>
      </c>
      <c r="F27" s="42" t="s">
        <v>74</v>
      </c>
      <c r="G27" s="44" t="s">
        <v>74</v>
      </c>
    </row>
    <row r="28" spans="1:7" ht="22.5" customHeight="1" x14ac:dyDescent="0.35">
      <c r="A28" s="40"/>
      <c r="B28" s="58" t="s">
        <v>79</v>
      </c>
      <c r="C28" s="62" t="s">
        <v>74</v>
      </c>
      <c r="D28" s="67" t="s">
        <v>74</v>
      </c>
      <c r="E28" s="42" t="s">
        <v>74</v>
      </c>
      <c r="F28" s="42" t="s">
        <v>74</v>
      </c>
      <c r="G28" s="44" t="s">
        <v>74</v>
      </c>
    </row>
    <row r="29" spans="1:7" ht="22.5" customHeight="1" x14ac:dyDescent="0.35">
      <c r="A29" s="40"/>
      <c r="B29" s="58" t="s">
        <v>80</v>
      </c>
      <c r="C29" s="62" t="s">
        <v>74</v>
      </c>
      <c r="D29" s="67" t="s">
        <v>74</v>
      </c>
      <c r="E29" s="42" t="s">
        <v>74</v>
      </c>
      <c r="F29" s="42" t="s">
        <v>74</v>
      </c>
      <c r="G29" s="44" t="s">
        <v>74</v>
      </c>
    </row>
    <row r="30" spans="1:7" ht="22.5" customHeight="1" x14ac:dyDescent="0.35">
      <c r="A30" s="48"/>
      <c r="B30" s="54" t="s">
        <v>81</v>
      </c>
      <c r="C30" s="68" t="s">
        <v>74</v>
      </c>
      <c r="D30" s="69" t="s">
        <v>74</v>
      </c>
      <c r="E30" s="42" t="s">
        <v>74</v>
      </c>
      <c r="F30" s="42" t="s">
        <v>74</v>
      </c>
      <c r="G30" s="44" t="s">
        <v>74</v>
      </c>
    </row>
    <row r="31" spans="1:7" ht="22.5" customHeight="1" x14ac:dyDescent="0.35">
      <c r="A31" s="176" t="s">
        <v>82</v>
      </c>
      <c r="B31" s="177"/>
      <c r="C31" s="70"/>
      <c r="D31" s="52"/>
      <c r="E31" s="52"/>
      <c r="F31" s="53"/>
      <c r="G31" s="52"/>
    </row>
    <row r="32" spans="1:7" ht="22.5" customHeight="1" x14ac:dyDescent="0.35">
      <c r="A32" s="40"/>
      <c r="B32" s="58" t="s">
        <v>83</v>
      </c>
      <c r="C32" s="128">
        <v>40969</v>
      </c>
      <c r="D32" s="129"/>
      <c r="E32" s="129"/>
      <c r="F32" s="130"/>
      <c r="G32" s="129"/>
    </row>
    <row r="33" spans="1:7" ht="22.5" customHeight="1" x14ac:dyDescent="0.35">
      <c r="A33" s="40"/>
      <c r="B33" s="58" t="s">
        <v>84</v>
      </c>
      <c r="C33" s="42" t="s">
        <v>68</v>
      </c>
      <c r="D33" s="118"/>
      <c r="E33" s="118"/>
      <c r="F33" s="118"/>
      <c r="G33" s="115"/>
    </row>
    <row r="34" spans="1:7" ht="22.5" customHeight="1" x14ac:dyDescent="0.35">
      <c r="A34" s="40"/>
      <c r="B34" s="58" t="s">
        <v>86</v>
      </c>
      <c r="C34" s="62" t="s">
        <v>74</v>
      </c>
      <c r="D34" s="123"/>
      <c r="E34" s="44" t="s">
        <v>74</v>
      </c>
      <c r="F34" s="43" t="s">
        <v>74</v>
      </c>
      <c r="G34" s="44" t="s">
        <v>74</v>
      </c>
    </row>
    <row r="35" spans="1:7" ht="22.5" customHeight="1" x14ac:dyDescent="0.35">
      <c r="A35" s="40"/>
      <c r="B35" s="58" t="s">
        <v>87</v>
      </c>
      <c r="C35" s="62" t="s">
        <v>74</v>
      </c>
      <c r="D35" s="118"/>
      <c r="E35" s="42" t="s">
        <v>74</v>
      </c>
      <c r="F35" s="42" t="s">
        <v>74</v>
      </c>
      <c r="G35" s="44" t="s">
        <v>74</v>
      </c>
    </row>
    <row r="36" spans="1:7" ht="22.5" customHeight="1" x14ac:dyDescent="0.35">
      <c r="A36" s="176" t="s">
        <v>88</v>
      </c>
      <c r="B36" s="177"/>
      <c r="C36" s="51"/>
      <c r="D36" s="74"/>
      <c r="E36" s="74"/>
      <c r="F36" s="75"/>
      <c r="G36" s="74"/>
    </row>
    <row r="37" spans="1:7" ht="22.5" customHeight="1" x14ac:dyDescent="0.35">
      <c r="A37" s="40"/>
      <c r="B37" s="58" t="s">
        <v>89</v>
      </c>
      <c r="C37" s="42" t="s">
        <v>304</v>
      </c>
      <c r="D37" s="42" t="s">
        <v>305</v>
      </c>
      <c r="E37" s="42" t="s">
        <v>306</v>
      </c>
      <c r="F37" s="42" t="s">
        <v>306</v>
      </c>
      <c r="G37" s="44" t="s">
        <v>306</v>
      </c>
    </row>
    <row r="38" spans="1:7" ht="22.5" customHeight="1" x14ac:dyDescent="0.35">
      <c r="A38" s="176" t="s">
        <v>90</v>
      </c>
      <c r="B38" s="177"/>
      <c r="C38" s="51"/>
      <c r="D38" s="74"/>
      <c r="E38" s="74"/>
      <c r="F38" s="75"/>
      <c r="G38" s="74"/>
    </row>
    <row r="39" spans="1:7" ht="22.5" customHeight="1" x14ac:dyDescent="0.35">
      <c r="A39" s="40"/>
      <c r="B39" s="41" t="s">
        <v>91</v>
      </c>
      <c r="C39" s="42" t="s">
        <v>74</v>
      </c>
      <c r="D39" s="43" t="s">
        <v>68</v>
      </c>
      <c r="E39" s="43" t="s">
        <v>74</v>
      </c>
      <c r="F39" s="43" t="s">
        <v>74</v>
      </c>
      <c r="G39" s="44" t="s">
        <v>74</v>
      </c>
    </row>
    <row r="40" spans="1:7" ht="22.5" customHeight="1" x14ac:dyDescent="0.35">
      <c r="A40" s="40"/>
      <c r="B40" s="41" t="s">
        <v>92</v>
      </c>
      <c r="C40" s="42"/>
      <c r="D40" s="115"/>
      <c r="E40" s="44"/>
      <c r="F40" s="43"/>
      <c r="G40" s="44"/>
    </row>
    <row r="41" spans="1:7" ht="22.5" customHeight="1" x14ac:dyDescent="0.35">
      <c r="A41" s="40"/>
      <c r="B41" s="41" t="s">
        <v>78</v>
      </c>
      <c r="C41" s="42"/>
      <c r="D41" s="44" t="s">
        <v>303</v>
      </c>
      <c r="E41" s="44"/>
      <c r="F41" s="43"/>
      <c r="G41" s="44"/>
    </row>
    <row r="42" spans="1:7" ht="22.5" customHeight="1" x14ac:dyDescent="0.35">
      <c r="A42" s="48"/>
      <c r="B42" s="49" t="s">
        <v>93</v>
      </c>
      <c r="C42" s="76"/>
      <c r="D42" s="77" t="s">
        <v>307</v>
      </c>
      <c r="E42" s="77"/>
      <c r="F42" s="78"/>
      <c r="G42" s="38"/>
    </row>
    <row r="43" spans="1:7" x14ac:dyDescent="0.35">
      <c r="A43" s="185"/>
      <c r="B43" s="185"/>
      <c r="C43" s="79"/>
      <c r="D43" s="79"/>
      <c r="E43" s="79"/>
      <c r="F43" s="79"/>
      <c r="G43" s="79"/>
    </row>
    <row r="44" spans="1:7" x14ac:dyDescent="0.35">
      <c r="A44" s="186"/>
      <c r="B44" s="186"/>
      <c r="C44" s="79"/>
      <c r="D44" s="79"/>
      <c r="E44" s="79"/>
      <c r="F44" s="79"/>
      <c r="G44" s="79"/>
    </row>
    <row r="45" spans="1:7" x14ac:dyDescent="0.35">
      <c r="A45" s="186"/>
      <c r="B45" s="186"/>
      <c r="C45" s="79"/>
      <c r="D45" s="79"/>
      <c r="E45" s="79"/>
      <c r="F45" s="79"/>
      <c r="G45" s="79"/>
    </row>
  </sheetData>
  <mergeCells count="15">
    <mergeCell ref="A43:B43"/>
    <mergeCell ref="A44:B44"/>
    <mergeCell ref="A45:B45"/>
    <mergeCell ref="A15:B15"/>
    <mergeCell ref="A18:B18"/>
    <mergeCell ref="A26:B26"/>
    <mergeCell ref="A31:B31"/>
    <mergeCell ref="A36:B36"/>
    <mergeCell ref="A38:B38"/>
    <mergeCell ref="A13:B13"/>
    <mergeCell ref="C1:F1"/>
    <mergeCell ref="C2:F2"/>
    <mergeCell ref="A3:B3"/>
    <mergeCell ref="A4:B4"/>
    <mergeCell ref="A5:B5"/>
  </mergeCells>
  <pageMargins left="0.23622047244094491" right="0.23622047244094491" top="0.74803149606299213" bottom="0.74803149606299213" header="0.31496062992125984" footer="0.31496062992125984"/>
  <pageSetup paperSize="9" scale="63" orientation="portrait" r:id="rId1"/>
  <headerFooter>
    <oddHeader>&amp;L&amp;F&amp;R&amp;A</oddHeader>
    <oddFooter>Page &amp;P de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A9A196E01DC341B7CA91F1A2FD8F3F" ma:contentTypeVersion="7" ma:contentTypeDescription="Crée un document." ma:contentTypeScope="" ma:versionID="16eb828019399d59d0685c8ec8b1c5b6">
  <xsd:schema xmlns:xsd="http://www.w3.org/2001/XMLSchema" xmlns:xs="http://www.w3.org/2001/XMLSchema" xmlns:p="http://schemas.microsoft.com/office/2006/metadata/properties" xmlns:ns2="ac409bb1-26cf-4ba2-897d-7b7c5576c5ec" targetNamespace="http://schemas.microsoft.com/office/2006/metadata/properties" ma:root="true" ma:fieldsID="1215db763c0fba1f5a6e8eb0e7f9821a" ns2:_="">
    <xsd:import namespace="ac409bb1-26cf-4ba2-897d-7b7c5576c5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004c_ot2026" minOccurs="0"/>
                <xsd:element ref="ns2:LOT" minOccurs="0"/>
                <xsd:element ref="ns2:Commentaires" minOccurs="0"/>
                <xsd:element ref="ns2:Type_Pi_x00e8_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409bb1-26cf-4ba2-897d-7b7c5576c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004c_ot2026" ma:index="11" nillable="true" ma:displayName="Lot2026" ma:format="Dropdown" ma:internalName="_x004c_ot2026">
      <xsd:simpleType>
        <xsd:union memberTypes="dms:Text">
          <xsd:simpleType>
            <xsd:restriction base="dms:Choice">
              <xsd:enumeration value="1"/>
              <xsd:enumeration value="2"/>
              <xsd:enumeration value="3"/>
              <xsd:enumeration value="4"/>
              <xsd:enumeration value="5"/>
            </xsd:restriction>
          </xsd:simpleType>
        </xsd:union>
      </xsd:simpleType>
    </xsd:element>
    <xsd:element name="LOT" ma:index="12" nillable="true" ma:displayName="LOT" ma:format="Dropdown" ma:list="0b56e870-dab1-4239-bc07-a5b7da275c5f" ma:internalName="LOT" ma:showField="Title">
      <xsd:complexType>
        <xsd:complexContent>
          <xsd:extension base="dms:MultiChoiceLookup">
            <xsd:sequence>
              <xsd:element name="Value" type="dms:Lookup" maxOccurs="unbounded" minOccurs="0" nillable="true"/>
            </xsd:sequence>
          </xsd:extension>
        </xsd:complexContent>
      </xsd:complexType>
    </xsd:element>
    <xsd:element name="Commentaires" ma:index="13" nillable="true" ma:displayName="Commentaires" ma:format="Dropdown" ma:internalName="Commentaires">
      <xsd:simpleType>
        <xsd:restriction base="dms:Note">
          <xsd:maxLength value="255"/>
        </xsd:restriction>
      </xsd:simpleType>
    </xsd:element>
    <xsd:element name="Type_Pi_x00e8_ces" ma:index="14" nillable="true" ma:displayName="Type_Pièces" ma:format="Dropdown" ma:internalName="Type_Pi_x00e8_ces">
      <xsd:simpleType>
        <xsd:restriction base="dms:Choice">
          <xsd:enumeration value="CCTP"/>
          <xsd:enumeration value="ANNEXE_FI"/>
          <xsd:enumeration value="ANNEXE Reserves"/>
          <xsd:enumeration value="CRT"/>
          <xsd:enumeration value="RC"/>
          <xsd:enumeration value="CCAP"/>
          <xsd:enumeration value="ATTRI"/>
          <xsd:enumeration value="DC1"/>
          <xsd:enumeration value="DC2"/>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004c_ot2026 xmlns="ac409bb1-26cf-4ba2-897d-7b7c5576c5ec" xsi:nil="true"/>
    <Commentaires xmlns="ac409bb1-26cf-4ba2-897d-7b7c5576c5ec">vérifier quel parc daumézon</Commentaires>
    <LOT xmlns="ac409bb1-26cf-4ba2-897d-7b7c5576c5ec">
      <Value>7</Value>
    </LOT>
    <Type_Pi_x00e8_ces xmlns="ac409bb1-26cf-4ba2-897d-7b7c5576c5ec">ANNEXE_FI</Type_Pi_x00e8_ce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3AD724-1AEB-4E5A-89B8-964BC3846AD3}"/>
</file>

<file path=customXml/itemProps2.xml><?xml version="1.0" encoding="utf-8"?>
<ds:datastoreItem xmlns:ds="http://schemas.openxmlformats.org/officeDocument/2006/customXml" ds:itemID="{1926B2C4-BBB1-4520-83F3-5A3F6BB108CE}">
  <ds:schemaRefs>
    <ds:schemaRef ds:uri="http://purl.org/dc/elements/1.1/"/>
    <ds:schemaRef ds:uri="http://schemas.microsoft.com/office/infopath/2007/PartnerControls"/>
    <ds:schemaRef ds:uri="ac409bb1-26cf-4ba2-897d-7b7c5576c5ec"/>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49A7590A-1A58-45E5-B4B9-8A6D59DC70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LOT07_AE</vt:lpstr>
      <vt:lpstr>Maubreuil_AE</vt:lpstr>
      <vt:lpstr>Chateaubriant_AE</vt:lpstr>
      <vt:lpstr>Clisson_AE</vt:lpstr>
      <vt:lpstr>Corcoue_AE</vt:lpstr>
      <vt:lpstr>Daumezon_AE</vt:lpstr>
      <vt:lpstr>Parc_DAUMEZON</vt:lpstr>
      <vt:lpstr>EPSYLAN_AE</vt:lpstr>
      <vt:lpstr>ERDRE_AE</vt:lpstr>
      <vt:lpstr>HIPR_AE</vt:lpstr>
      <vt:lpstr>HLI_AE</vt:lpstr>
      <vt:lpstr>Nantes_AE</vt:lpstr>
      <vt:lpstr>Savenay_AE</vt:lpstr>
      <vt:lpstr>Sevre_AE</vt:lpstr>
      <vt:lpstr>StNazaire_AE</vt:lpstr>
      <vt:lpstr>LOT07_AE!Impression_des_titres</vt:lpstr>
      <vt:lpstr>LOT07_AE!Zone_d_impression</vt:lpstr>
      <vt:lpstr>Sevre_AE!Zone_d_impression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JP</dc:creator>
  <cp:keywords/>
  <dc:description/>
  <cp:lastModifiedBy>Eloïse Pollet</cp:lastModifiedBy>
  <cp:revision/>
  <cp:lastPrinted>2026-06-17T15:39:55Z</cp:lastPrinted>
  <dcterms:created xsi:type="dcterms:W3CDTF">2021-09-13T11:22:09Z</dcterms:created>
  <dcterms:modified xsi:type="dcterms:W3CDTF">2026-06-17T15:40:11Z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0x01010024A9A196E01DC341B7CA91F1A2FD8F3F</vt:lpwstr>
  </property>
  <property fmtid="{D5CDD505-2E9C-101B-9397-08002B2CF9AE}" pid="3" name="TaxKeyword">
    <vt:lpwstr/>
  </property>
  <property fmtid="{D5CDD505-2E9C-101B-9397-08002B2CF9AE}" pid="4" name="Order">
    <vt:r8>2436500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Signatureclient">
    <vt:bool>true</vt:bool>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y fmtid="{D5CDD505-2E9C-101B-9397-08002B2CF9AE}" pid="12" name="LOT">
    <vt:lpwstr>;#6;#</vt:lpwstr>
  </property>
  <property fmtid="{D5CDD505-2E9C-101B-9397-08002B2CF9AE}" pid="13" name="MediaServiceImageTags">
    <vt:lpwstr/>
  </property>
  <property fmtid="{D5CDD505-2E9C-101B-9397-08002B2CF9AE}" pid="14" name="Risque">
    <vt:lpwstr>AE</vt:lpwstr>
  </property>
</Properties>
</file>